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0245" yWindow="0" windowWidth="10245" windowHeight="8160"/>
  </bookViews>
  <sheets>
    <sheet name="4.1" sheetId="7" r:id="rId1"/>
    <sheet name="4.2" sheetId="4" r:id="rId2"/>
    <sheet name="4.3" sheetId="6" r:id="rId3"/>
    <sheet name="4.4" sheetId="8" r:id="rId4"/>
    <sheet name="4.5" sheetId="11" r:id="rId5"/>
    <sheet name="4.6" sheetId="12" r:id="rId6"/>
  </sheets>
  <externalReferences>
    <externalReference r:id="rId7"/>
  </externalReferences>
  <definedNames>
    <definedName name="\i" localSheetId="0">'[1]III-9'!#REF!</definedName>
    <definedName name="\i" localSheetId="2">'[1]III-9'!#REF!</definedName>
    <definedName name="\i">'[1]III-9'!#REF!</definedName>
    <definedName name="\r" localSheetId="0">'[1]III-9'!#REF!</definedName>
    <definedName name="\r" localSheetId="2">'[1]III-9'!#REF!</definedName>
    <definedName name="\r">'[1]III-9'!#REF!</definedName>
    <definedName name="_xlnm._FilterDatabase" localSheetId="2" hidden="1">'4.3'!$A$7:$H$131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A_impresión_IM" localSheetId="0">'4.1'!$A$1:$M$12</definedName>
    <definedName name="A_impresión_IM" localSheetId="1">'4.2'!$A$1:$I$5</definedName>
    <definedName name="A_impresión_IM" localSheetId="2">'4.3'!$A$1:$G$5</definedName>
    <definedName name="A_impresión_IM">#REF!</definedName>
    <definedName name="_xlnm.Print_Area" localSheetId="0">'4.1'!$A$1:$M$38</definedName>
    <definedName name="_xlnm.Print_Area" localSheetId="2">'4.3'!$A$1:$G$144</definedName>
    <definedName name="_xlnm.Print_Area" localSheetId="3">'4.4'!$A$1:$I$52</definedName>
    <definedName name="_xlnm.Print_Area" localSheetId="4">'4.5'!$A$1:$F$26</definedName>
    <definedName name="_xlnm.Print_Area" localSheetId="5">'4.6'!$A$1:$E$52</definedName>
  </definedNames>
  <calcPr calcId="145621"/>
</workbook>
</file>

<file path=xl/calcChain.xml><?xml version="1.0" encoding="utf-8"?>
<calcChain xmlns="http://schemas.openxmlformats.org/spreadsheetml/2006/main">
  <c r="B25" i="12" l="1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D7" i="12" l="1"/>
  <c r="E7" i="12"/>
  <c r="E7" i="11"/>
  <c r="C7" i="12" l="1"/>
  <c r="C23" i="11" l="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F7" i="11"/>
  <c r="C7" i="11" s="1"/>
  <c r="D7" i="11"/>
  <c r="B10" i="7" l="1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F12" i="7"/>
  <c r="G12" i="7"/>
  <c r="H12" i="7"/>
  <c r="I12" i="7"/>
  <c r="J12" i="7"/>
  <c r="K12" i="7"/>
  <c r="L12" i="7"/>
  <c r="M12" i="7"/>
  <c r="D12" i="7"/>
  <c r="E12" i="7"/>
  <c r="C12" i="7"/>
  <c r="B9" i="7" l="1"/>
  <c r="B8" i="7"/>
  <c r="E94" i="6" l="1"/>
  <c r="C59" i="6"/>
  <c r="C66" i="6"/>
  <c r="D66" i="6"/>
  <c r="E66" i="6"/>
  <c r="F66" i="6"/>
  <c r="G66" i="6"/>
  <c r="F9" i="6"/>
  <c r="I8" i="4"/>
  <c r="I9" i="4"/>
  <c r="I12" i="4"/>
  <c r="I13" i="4"/>
  <c r="I14" i="4"/>
  <c r="I15" i="4"/>
  <c r="I16" i="4"/>
  <c r="I17" i="4"/>
  <c r="I19" i="4"/>
  <c r="I21" i="4"/>
  <c r="I25" i="4"/>
  <c r="I7" i="4" l="1"/>
  <c r="E9" i="6"/>
  <c r="D37" i="6"/>
  <c r="D17" i="6"/>
  <c r="D9" i="6"/>
  <c r="B49" i="6"/>
  <c r="B50" i="6"/>
  <c r="B48" i="6"/>
  <c r="B15" i="6" l="1"/>
  <c r="D123" i="6" l="1"/>
  <c r="E123" i="6"/>
  <c r="F123" i="6"/>
  <c r="G123" i="6"/>
  <c r="F118" i="6"/>
  <c r="G118" i="6"/>
  <c r="G111" i="6"/>
  <c r="F94" i="6"/>
  <c r="G94" i="6"/>
  <c r="F89" i="6"/>
  <c r="G89" i="6"/>
  <c r="D89" i="6"/>
  <c r="E82" i="6"/>
  <c r="F82" i="6"/>
  <c r="G82" i="6"/>
  <c r="F77" i="6"/>
  <c r="G77" i="6"/>
  <c r="F74" i="6"/>
  <c r="G74" i="6"/>
  <c r="F70" i="6"/>
  <c r="G70" i="6"/>
  <c r="G59" i="6"/>
  <c r="G37" i="6"/>
  <c r="G32" i="6"/>
  <c r="G28" i="6"/>
  <c r="G23" i="6"/>
  <c r="G17" i="6"/>
  <c r="K7" i="4"/>
  <c r="C6" i="8" l="1"/>
  <c r="M8" i="8" s="1"/>
  <c r="D6" i="8"/>
  <c r="M9" i="8" s="1"/>
  <c r="E6" i="8"/>
  <c r="M10" i="8" s="1"/>
  <c r="F6" i="8"/>
  <c r="M11" i="8" s="1"/>
  <c r="G6" i="8"/>
  <c r="M12" i="8" s="1"/>
  <c r="H6" i="8"/>
  <c r="M13" i="8" s="1"/>
  <c r="I6" i="8"/>
  <c r="M14" i="8" s="1"/>
  <c r="B6" i="8"/>
  <c r="M7" i="8" s="1"/>
  <c r="C23" i="6"/>
  <c r="D77" i="6"/>
  <c r="B21" i="6"/>
  <c r="B19" i="6"/>
  <c r="B18" i="6"/>
  <c r="B16" i="6"/>
  <c r="B14" i="6"/>
  <c r="B13" i="6"/>
  <c r="B12" i="6"/>
  <c r="B11" i="6"/>
  <c r="B10" i="6"/>
  <c r="B20" i="6"/>
  <c r="B22" i="6"/>
  <c r="B24" i="6"/>
  <c r="B25" i="6"/>
  <c r="B26" i="6"/>
  <c r="B27" i="6"/>
  <c r="B29" i="6"/>
  <c r="B30" i="6"/>
  <c r="B31" i="6"/>
  <c r="B33" i="6"/>
  <c r="B34" i="6"/>
  <c r="B35" i="6"/>
  <c r="B36" i="6"/>
  <c r="B47" i="6"/>
  <c r="B46" i="6"/>
  <c r="B45" i="6"/>
  <c r="B44" i="6"/>
  <c r="B43" i="6"/>
  <c r="B42" i="6"/>
  <c r="B41" i="6"/>
  <c r="B40" i="6"/>
  <c r="B39" i="6"/>
  <c r="B38" i="6"/>
  <c r="B65" i="6"/>
  <c r="B63" i="6"/>
  <c r="B62" i="6"/>
  <c r="B61" i="6"/>
  <c r="B60" i="6"/>
  <c r="B69" i="6"/>
  <c r="B68" i="6"/>
  <c r="B67" i="6"/>
  <c r="B73" i="6"/>
  <c r="B72" i="6"/>
  <c r="B71" i="6"/>
  <c r="B76" i="6"/>
  <c r="B75" i="6"/>
  <c r="B81" i="6"/>
  <c r="B80" i="6"/>
  <c r="B79" i="6"/>
  <c r="B78" i="6"/>
  <c r="B84" i="6"/>
  <c r="B83" i="6"/>
  <c r="B85" i="6"/>
  <c r="B87" i="6"/>
  <c r="E89" i="6"/>
  <c r="C89" i="6"/>
  <c r="B91" i="6"/>
  <c r="B90" i="6"/>
  <c r="B92" i="6"/>
  <c r="B102" i="6"/>
  <c r="B101" i="6"/>
  <c r="B100" i="6"/>
  <c r="B99" i="6"/>
  <c r="B98" i="6"/>
  <c r="B97" i="6"/>
  <c r="B96" i="6"/>
  <c r="B95" i="6"/>
  <c r="B117" i="6"/>
  <c r="B116" i="6"/>
  <c r="B115" i="6"/>
  <c r="B114" i="6"/>
  <c r="B113" i="6"/>
  <c r="B112" i="6"/>
  <c r="B122" i="6"/>
  <c r="B121" i="6"/>
  <c r="B120" i="6"/>
  <c r="B119" i="6"/>
  <c r="B135" i="6"/>
  <c r="B133" i="6"/>
  <c r="B131" i="6"/>
  <c r="B129" i="6"/>
  <c r="B127" i="6"/>
  <c r="B125" i="6"/>
  <c r="C123" i="6"/>
  <c r="B124" i="6" s="1"/>
  <c r="E118" i="6"/>
  <c r="D118" i="6"/>
  <c r="C118" i="6"/>
  <c r="F111" i="6"/>
  <c r="E111" i="6"/>
  <c r="D111" i="6"/>
  <c r="C111" i="6"/>
  <c r="C94" i="6"/>
  <c r="D94" i="6"/>
  <c r="D82" i="6"/>
  <c r="C82" i="6"/>
  <c r="E77" i="6"/>
  <c r="C77" i="6"/>
  <c r="E74" i="6"/>
  <c r="D74" i="6"/>
  <c r="C74" i="6"/>
  <c r="E70" i="6"/>
  <c r="D70" i="6"/>
  <c r="C70" i="6"/>
  <c r="F59" i="6"/>
  <c r="E59" i="6"/>
  <c r="D59" i="6"/>
  <c r="F37" i="6"/>
  <c r="E37" i="6"/>
  <c r="C37" i="6"/>
  <c r="F32" i="6"/>
  <c r="E32" i="6"/>
  <c r="D32" i="6"/>
  <c r="C32" i="6"/>
  <c r="F28" i="6"/>
  <c r="E28" i="6"/>
  <c r="D28" i="6"/>
  <c r="C28" i="6"/>
  <c r="F23" i="6"/>
  <c r="E23" i="6"/>
  <c r="D23" i="6"/>
  <c r="F17" i="6"/>
  <c r="E17" i="6"/>
  <c r="C17" i="6"/>
  <c r="G9" i="6"/>
  <c r="G7" i="6" s="1"/>
  <c r="C9" i="6"/>
  <c r="M7" i="4"/>
  <c r="L7" i="4"/>
  <c r="J7" i="4"/>
  <c r="H7" i="4"/>
  <c r="G7" i="4"/>
  <c r="F7" i="4"/>
  <c r="E7" i="4"/>
  <c r="D7" i="4"/>
  <c r="C7" i="4"/>
  <c r="R33" i="7"/>
  <c r="R38" i="7"/>
  <c r="R37" i="7"/>
  <c r="R35" i="7"/>
  <c r="R34" i="7"/>
  <c r="B89" i="6" l="1"/>
  <c r="D7" i="6"/>
  <c r="B82" i="6"/>
  <c r="B123" i="6"/>
  <c r="B94" i="6"/>
  <c r="B74" i="6"/>
  <c r="B70" i="6"/>
  <c r="B66" i="6"/>
  <c r="B59" i="6"/>
  <c r="B32" i="6"/>
  <c r="B28" i="6"/>
  <c r="B23" i="6"/>
  <c r="M6" i="8"/>
  <c r="N8" i="8" s="1"/>
  <c r="B118" i="6"/>
  <c r="B111" i="6"/>
  <c r="B77" i="6"/>
  <c r="C7" i="6"/>
  <c r="E7" i="6"/>
  <c r="B17" i="6"/>
  <c r="F7" i="6"/>
  <c r="B7" i="4"/>
  <c r="B9" i="6"/>
  <c r="R36" i="7"/>
  <c r="B37" i="6"/>
  <c r="N7" i="8" l="1"/>
  <c r="N9" i="8"/>
  <c r="N13" i="8"/>
  <c r="N12" i="8"/>
  <c r="N10" i="8"/>
  <c r="N14" i="8"/>
  <c r="N11" i="8"/>
  <c r="B7" i="6"/>
  <c r="N6" i="8" l="1"/>
  <c r="R32" i="7"/>
</calcChain>
</file>

<file path=xl/sharedStrings.xml><?xml version="1.0" encoding="utf-8"?>
<sst xmlns="http://schemas.openxmlformats.org/spreadsheetml/2006/main" count="729" uniqueCount="204">
  <si>
    <t>Total</t>
  </si>
  <si>
    <t>Unidad</t>
  </si>
  <si>
    <t xml:space="preserve">Empresas </t>
  </si>
  <si>
    <t>Unidades</t>
  </si>
  <si>
    <t>Presupuestadas</t>
  </si>
  <si>
    <t xml:space="preserve">  Pinar del Río</t>
  </si>
  <si>
    <t xml:space="preserve">  La Habana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</si>
  <si>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</si>
  <si>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</si>
  <si>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</si>
  <si>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</si>
  <si>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</si>
  <si>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</si>
  <si>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</si>
  <si>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</si>
  <si>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</si>
  <si>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</si>
  <si>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</si>
  <si>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Cooperativas</t>
  </si>
  <si>
    <t xml:space="preserve">  Ciego de Ávila</t>
  </si>
  <si>
    <t xml:space="preserve">  Artemisa</t>
  </si>
  <si>
    <t xml:space="preserve">  Mayabeque</t>
  </si>
  <si>
    <t>Sociedades</t>
  </si>
  <si>
    <t xml:space="preserve"> Mercantiles</t>
  </si>
  <si>
    <t>UBPC</t>
  </si>
  <si>
    <t>CPA</t>
  </si>
  <si>
    <t>CCS</t>
  </si>
  <si>
    <t>Pesca</t>
  </si>
  <si>
    <t>Construcción</t>
  </si>
  <si>
    <t>Educación</t>
  </si>
  <si>
    <t>Explotación de minas y canteras</t>
  </si>
  <si>
    <t>Suministro de electricidad, gas y agua</t>
  </si>
  <si>
    <t>Hoteles y restaurantes</t>
  </si>
  <si>
    <t>Intermediación financiera</t>
  </si>
  <si>
    <t>Ciencia e innovación tecnológica</t>
  </si>
  <si>
    <t>Salud pública y asistencia social</t>
  </si>
  <si>
    <t>AÑOS</t>
  </si>
  <si>
    <t>ACTIVIDAD ECONÓMICA</t>
  </si>
  <si>
    <t>Industria azucarera</t>
  </si>
  <si>
    <t xml:space="preserve"> Grupo Empresarial del Níquel</t>
  </si>
  <si>
    <t xml:space="preserve"> Unión Eléctrica</t>
  </si>
  <si>
    <t xml:space="preserve"> Unión Cuba-Petróleo</t>
  </si>
  <si>
    <t xml:space="preserve"> Grupo Empresarial de Servicios de Transporte Automotor</t>
  </si>
  <si>
    <t xml:space="preserve"> Grupo Empresarial de Transporte Marítimo Portuario</t>
  </si>
  <si>
    <t xml:space="preserve"> Corporación de la Aviación Cubana, S.A.</t>
  </si>
  <si>
    <t xml:space="preserve"> Unión de Ferrocarriles de Cuba</t>
  </si>
  <si>
    <t xml:space="preserve"> Grupo Empresarial Correos de Cuba</t>
  </si>
  <si>
    <t xml:space="preserve"> Grupo Empresarial de la Informática y las Comunicaciones</t>
  </si>
  <si>
    <t xml:space="preserve"> Grupo Comercializador de Productos Industriales y de Servicios</t>
  </si>
  <si>
    <t xml:space="preserve"> Grupo Empresarial del Comercio Exterior</t>
  </si>
  <si>
    <t xml:space="preserve"> Agencia de Medio Ambiente</t>
  </si>
  <si>
    <t xml:space="preserve"> Grupo Empresarial del Ministerio de Educación</t>
  </si>
  <si>
    <t xml:space="preserve"> Grupo Empresarial para el Aseguramiento de la Salud Pública</t>
  </si>
  <si>
    <t xml:space="preserve"> Grupo Empresarial CUBASOL, S.A.</t>
  </si>
  <si>
    <t xml:space="preserve"> Corporación de comercio y turismo internacional Cubanacán, S.A.</t>
  </si>
  <si>
    <t xml:space="preserve"> Grupo Empresarial Hotelero Gran Caribe, S.A.</t>
  </si>
  <si>
    <t xml:space="preserve"> Grupo Empresarial Viajes Cuba, S.A.</t>
  </si>
  <si>
    <t xml:space="preserve"> Grupo Empresarial de Servicios al Turismo, S.A.</t>
  </si>
  <si>
    <t xml:space="preserve"> Grupo Empresarial Campismo Popular</t>
  </si>
  <si>
    <t xml:space="preserve"> Grupo Empresarial Hotelero Islazul, S.A.</t>
  </si>
  <si>
    <t xml:space="preserve"> Unión Industrial Militar</t>
  </si>
  <si>
    <t xml:space="preserve"> Unión de Construciones Militares</t>
  </si>
  <si>
    <t xml:space="preserve"> Unión Agropecuaria Militar</t>
  </si>
  <si>
    <t xml:space="preserve"> Grupo Empresarial GEOCUBA</t>
  </si>
  <si>
    <t xml:space="preserve"> Grupo de Administración Empresarial, S.A.</t>
  </si>
  <si>
    <t xml:space="preserve"> Grupo Empresarial Agropecuario del Ministerio del Interior</t>
  </si>
  <si>
    <t>CONCEPTO</t>
  </si>
  <si>
    <t xml:space="preserve"> Grupo Empresarial Geominero-Salinero GEOMINSAL</t>
  </si>
  <si>
    <t xml:space="preserve"> Grupo empresarial de Construcción y Montaje GECONS</t>
  </si>
  <si>
    <t xml:space="preserve"> Grupo empresarial de Materiales de la Construcción GEICON</t>
  </si>
  <si>
    <t xml:space="preserve"> Ministerio de Energía y Minas</t>
  </si>
  <si>
    <t xml:space="preserve"> Ministerio de Industrias</t>
  </si>
  <si>
    <t xml:space="preserve"> Grupo Azucarero (AZCUBA)</t>
  </si>
  <si>
    <t xml:space="preserve"> Ministerio de la Industria Alimentaria</t>
  </si>
  <si>
    <t xml:space="preserve"> Instituto de Recursos Hidráulicos</t>
  </si>
  <si>
    <t xml:space="preserve"> Ministerio de la Construcción</t>
  </si>
  <si>
    <t xml:space="preserve"> Ministerio de la Agricultura</t>
  </si>
  <si>
    <t xml:space="preserve"> Ministerio del Transporte</t>
  </si>
  <si>
    <t xml:space="preserve"> Ministerio de Comunicaciones</t>
  </si>
  <si>
    <t xml:space="preserve"> Ministerio del Comercio Interior</t>
  </si>
  <si>
    <t xml:space="preserve"> Ministerio del Comercio Exterior y la Inversión Extranjera</t>
  </si>
  <si>
    <t xml:space="preserve"> Ministerio de Educación</t>
  </si>
  <si>
    <t xml:space="preserve"> Ministerio de Educación Superior</t>
  </si>
  <si>
    <t xml:space="preserve"> Ministerio de Cultura</t>
  </si>
  <si>
    <t xml:space="preserve"> Ministerio de Salud Pública</t>
  </si>
  <si>
    <t xml:space="preserve"> Instituto Nacional de Deportes, Educación Física y Recreación</t>
  </si>
  <si>
    <t xml:space="preserve"> Ministerio del Turismo</t>
  </si>
  <si>
    <t xml:space="preserve"> Ministerio de las Fuerzas Armadas Revolucionarias  </t>
  </si>
  <si>
    <t xml:space="preserve"> Ministerio del Interior</t>
  </si>
  <si>
    <t xml:space="preserve"> Grupo de las Industrias Biotecnológica y Farmacéuticas</t>
  </si>
  <si>
    <t xml:space="preserve"> Grupo Empresarial PALCO</t>
  </si>
  <si>
    <t xml:space="preserve"> Poder Popular</t>
  </si>
  <si>
    <t xml:space="preserve"> Otros organismos</t>
  </si>
  <si>
    <t>-</t>
  </si>
  <si>
    <t>Servicios empresariales, actividades  inmobiliarias y de alquiler</t>
  </si>
  <si>
    <t xml:space="preserve"> Grupo Empresarial de Agua y Saneamiento</t>
  </si>
  <si>
    <t xml:space="preserve"> Grupo Empresarial de Diseño e Ingeniería de la Construcción </t>
  </si>
  <si>
    <t xml:space="preserve"> </t>
  </si>
  <si>
    <t>Otras actividades de servicios  comunales de asoc. y personales</t>
  </si>
  <si>
    <t>Administración pública, defensa;  seguridad social</t>
  </si>
  <si>
    <t>Comercio; reparación de  efectos personales</t>
  </si>
  <si>
    <t>Transportes, almacenamiento  y comunicaciones</t>
  </si>
  <si>
    <t xml:space="preserve"> Grupo de Empresas Mayoristas de Productos Alimenticios y otros Bienes de Consumo</t>
  </si>
  <si>
    <t xml:space="preserve"> Unidad Administrativa Comercial Central de las Fuerzas Armadas Revolucionarias</t>
  </si>
  <si>
    <r>
      <t xml:space="preserve">                                                                                                                                                             </t>
    </r>
    <r>
      <rPr>
        <b/>
        <i/>
        <sz val="9"/>
        <rFont val="Arial"/>
        <family val="2"/>
      </rPr>
      <t xml:space="preserve"> </t>
    </r>
    <r>
      <rPr>
        <sz val="9"/>
        <rFont val="Arial"/>
        <family val="2"/>
      </rPr>
      <t xml:space="preserve"> Unidad</t>
    </r>
  </si>
  <si>
    <t>Agricultura, ganadería, caza y silvicultura</t>
  </si>
  <si>
    <t>Industrias manufactureras                   (excepto industria azucarera)</t>
  </si>
  <si>
    <t>Cultura; deporte</t>
  </si>
  <si>
    <t>Subordinado al Organismo Superior</t>
  </si>
  <si>
    <t>Grupo Empresarial de la Industria Pesquera</t>
  </si>
  <si>
    <t>Grupo Empresarial de la Industria Agroalimentaria</t>
  </si>
  <si>
    <t>Instituto Nacional de Ordenamiento Territorial y Urbanismo</t>
  </si>
  <si>
    <t>Fuente: Directorio de Unidades Institucionales y Establecimientos (DUINE)</t>
  </si>
  <si>
    <t>PROVINCIA / CNAE</t>
  </si>
  <si>
    <t xml:space="preserve"> Alojamiento y de Servicios de Comida</t>
  </si>
  <si>
    <t>Agricultura, Ganadería, Silvicultura y Pesca</t>
  </si>
  <si>
    <t>Industrias Manufactureras</t>
  </si>
  <si>
    <t>Información y Comunicaciones</t>
  </si>
  <si>
    <t>Transporte y Almacenamiento</t>
  </si>
  <si>
    <t>Resto de las  Actividades</t>
  </si>
  <si>
    <t>Cuba</t>
  </si>
  <si>
    <t xml:space="preserve">CNoA </t>
  </si>
  <si>
    <t xml:space="preserve">4.3 - Principales entidades clasificadas por formas de organización, organización superior de dirección empresarial y </t>
  </si>
  <si>
    <r>
      <t xml:space="preserve">Comercio </t>
    </r>
    <r>
      <rPr>
        <b/>
        <vertAlign val="superscript"/>
        <sz val="8"/>
        <color indexed="9"/>
        <rFont val="Arial"/>
        <family val="2"/>
      </rPr>
      <t>(a)</t>
    </r>
  </si>
  <si>
    <t>Estatales</t>
  </si>
  <si>
    <t>Filiales</t>
  </si>
  <si>
    <t>Estatal</t>
  </si>
  <si>
    <t>Privada</t>
  </si>
  <si>
    <t>Mipyme</t>
  </si>
  <si>
    <t xml:space="preserve"> Grupo Empresarial de Gestion de las Agua Terrestres</t>
  </si>
  <si>
    <t>Grupo Empresarial Agropecuario y Forestal Artemisa</t>
  </si>
  <si>
    <t>Grupo Empresarial Agropecuario y Forestal Mayabeque</t>
  </si>
  <si>
    <t>Grupo Empresarial Ganadero</t>
  </si>
  <si>
    <t>Grupo Empresarial de la Ciencia, la Tecnología y el Medio Ambiente</t>
  </si>
  <si>
    <t>Agencia de Energía Nuclear y Tecnologías de Avanzada</t>
  </si>
  <si>
    <t>Unidad  de Administración Comercial Central del Ministerio del Interior</t>
  </si>
  <si>
    <t>Grupo Empresarial Constructor MININT</t>
  </si>
  <si>
    <t>TOTAL</t>
  </si>
  <si>
    <t xml:space="preserve">Mipyme estatal </t>
  </si>
  <si>
    <t>Mipyme privada</t>
  </si>
  <si>
    <t xml:space="preserve">  Isla de la Juventud </t>
  </si>
  <si>
    <t>Grupo Empresarial Productor y Comercializador Avicola y de Alimentos Balanceados</t>
  </si>
  <si>
    <t>Grupo Empresarial Productor y Comercializacion Porcina</t>
  </si>
  <si>
    <t>Grupo Empresarial de Logística</t>
  </si>
  <si>
    <t>Grupo Empresarial Agrícola</t>
  </si>
  <si>
    <t>Grupo Empresarial Flora y Fauna</t>
  </si>
  <si>
    <t>Grupo Empresarial de Producciones Biofarmaceúticas y Químicas</t>
  </si>
  <si>
    <t>Grupo Empresarial Agroforestal</t>
  </si>
  <si>
    <t>Grupo Empresarial de Tabaco de Cuba</t>
  </si>
  <si>
    <t>Grupo Empresarial de Acopio</t>
  </si>
  <si>
    <t>Grupo Empresarial de la Industria Ligera</t>
  </si>
  <si>
    <t>Grupo Empresarial de la Industria Química</t>
  </si>
  <si>
    <t>Grupo de la Industria Electrónica, la Informática, la Automatización y las Comunicaciones</t>
  </si>
  <si>
    <t>Grupo Empresarial de la Industria Sidero Mecánica</t>
  </si>
  <si>
    <t>Grupo Empresarial de Reciclaje</t>
  </si>
  <si>
    <t>Grupo Empresarial de aceros y sus derivados</t>
  </si>
  <si>
    <t>Grupo Empresarial de la Industria Alimentaria</t>
  </si>
  <si>
    <t xml:space="preserve">  Subordinado al Organismo Superior</t>
  </si>
  <si>
    <t>Empresas presupuestadas</t>
  </si>
  <si>
    <t>Empresas estatales</t>
  </si>
  <si>
    <t>Sociedades Mercantiles</t>
  </si>
  <si>
    <t xml:space="preserve">Empresas filiales </t>
  </si>
  <si>
    <t xml:space="preserve">Comercio </t>
  </si>
  <si>
    <t xml:space="preserve"> Ministerio de Ciencia, Tecnología y Medio Ambiente</t>
  </si>
  <si>
    <t>2020</t>
  </si>
  <si>
    <t>2021</t>
  </si>
  <si>
    <t>2022</t>
  </si>
  <si>
    <t>2023</t>
  </si>
  <si>
    <t>4.2 - Principales entidades clasificadas por formas de organización y actividades economicas fundamentales, año 2024.</t>
  </si>
  <si>
    <t xml:space="preserve">      órgano u organismo, año 2024 (continuación)</t>
  </si>
  <si>
    <t>GRUPO EMPRESARIAL CONSTRUCTOR DEL TRANSPORTE</t>
  </si>
  <si>
    <t>TERRITORIOS</t>
  </si>
  <si>
    <t>Empresas Mixtas</t>
  </si>
  <si>
    <t>Empresas Extranjeras</t>
  </si>
  <si>
    <t>ACTIVIDAD ECONOMICA</t>
  </si>
  <si>
    <t>Agricultura, Ganadería, Caza y Silvicultura</t>
  </si>
  <si>
    <t>Explotación de Minas y Canteras</t>
  </si>
  <si>
    <t>Industria Azucarera</t>
  </si>
  <si>
    <t>Industrias Manufactureras (excepto industria azucarera)</t>
  </si>
  <si>
    <t>Suministro de Electricidad, Gas y Agua</t>
  </si>
  <si>
    <t xml:space="preserve">Comercio; Reparación de Efectos Personales </t>
  </si>
  <si>
    <t>Hoteles y Restaurantes</t>
  </si>
  <si>
    <t>Transporte, Almacenamiento y Comunicaciones</t>
  </si>
  <si>
    <t>Intermediación Financiera</t>
  </si>
  <si>
    <t>Servicios Empresariales, Actividades Inmobiliarias y de Alquiler</t>
  </si>
  <si>
    <t>Administración Pública, Defensa; Seguridad Social</t>
  </si>
  <si>
    <t>Ciencia e Innovación Tecnológica</t>
  </si>
  <si>
    <t>Salud Pública y Asistencia Social</t>
  </si>
  <si>
    <t>Cultura; Deporte</t>
  </si>
  <si>
    <t>Otras  Actividades de Servicios Comunales  de  Asociaciones y Personales</t>
  </si>
  <si>
    <t xml:space="preserve">      órgano u organismo, año 2024 (conclusión)</t>
  </si>
  <si>
    <r>
      <t xml:space="preserve">                                                                                                                                                            </t>
    </r>
    <r>
      <rPr>
        <b/>
        <i/>
        <sz val="9"/>
        <rFont val="Arial"/>
        <family val="2"/>
      </rPr>
      <t xml:space="preserve"> </t>
    </r>
    <r>
      <rPr>
        <sz val="9"/>
        <rFont val="Arial"/>
        <family val="2"/>
      </rPr>
      <t xml:space="preserve"> Unidad</t>
    </r>
  </si>
  <si>
    <t>4.4 - Micro, Pequeñas y Medianas Empresas (MIPYMES)  por territorios y Actividad Económica, Diciembre 2024.</t>
  </si>
  <si>
    <t xml:space="preserve">      órgano u organismo, año 2024.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</si>
  <si>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Comercio al por mayor y al por menor; Reparación de Vehículos Automoteres y  Motocicletas</t>
    </r>
  </si>
  <si>
    <t>4.1 - Principales entidades registradas por formas de organización y provincias, año 2024.</t>
  </si>
  <si>
    <r>
      <rPr>
        <vertAlign val="superscript"/>
        <sz val="10"/>
        <rFont val="Arial"/>
        <family val="2"/>
      </rPr>
      <t>(a)</t>
    </r>
    <r>
      <rPr>
        <sz val="10"/>
        <rFont val="Arial"/>
        <family val="2"/>
      </rPr>
      <t xml:space="preserve"> Contrato de Asociación Económica Internacional</t>
    </r>
  </si>
  <si>
    <r>
      <t xml:space="preserve">CAEI </t>
    </r>
    <r>
      <rPr>
        <b/>
        <vertAlign val="superscript"/>
        <sz val="9"/>
        <color theme="0"/>
        <rFont val="Arial"/>
        <family val="2"/>
      </rPr>
      <t>(a)</t>
    </r>
  </si>
  <si>
    <t>4.5 - Entidades de Inversion Extranjera por formas de organzación y territorios, Diciembre 2024.</t>
  </si>
  <si>
    <t>4.6 - Entidades de Inversion Extranjera por formas de organzación y actividad económica, Diciembre 2024.</t>
  </si>
  <si>
    <r>
      <rPr>
        <b/>
        <vertAlign val="superscript"/>
        <sz val="9"/>
        <rFont val="Arial"/>
        <family val="2"/>
      </rPr>
      <t>(a)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Las MIPYMES se registran en la Oficina Nacional de Estadística e Información una vez concluya la inscripción en el Registro Mercantil y en la Oficina Nacional de Administración Tributaria, procesos posteriores a la aprobación de estos actores por el Ministerio de Economía y Planificación; de ahí la diferencia con lo publicado por ese Ministerio.</t>
    </r>
  </si>
  <si>
    <r>
      <t xml:space="preserve">Mipyme </t>
    </r>
    <r>
      <rPr>
        <vertAlign val="superscript"/>
        <sz val="9"/>
        <color theme="0"/>
        <rFont val="Arial"/>
        <family val="2"/>
      </rPr>
      <t>(a)</t>
    </r>
  </si>
  <si>
    <r>
      <t>Mipyme</t>
    </r>
    <r>
      <rPr>
        <sz val="9"/>
        <color theme="0"/>
        <rFont val="Arial"/>
        <family val="2"/>
      </rPr>
      <t xml:space="preserve"> </t>
    </r>
    <r>
      <rPr>
        <vertAlign val="superscript"/>
        <sz val="9"/>
        <color theme="0"/>
        <rFont val="Arial"/>
        <family val="2"/>
      </rPr>
      <t>(a)</t>
    </r>
  </si>
  <si>
    <r>
      <t>CAEI</t>
    </r>
    <r>
      <rPr>
        <b/>
        <vertAlign val="superscript"/>
        <sz val="9"/>
        <color theme="0"/>
        <rFont val="Arial"/>
        <family val="2"/>
      </rPr>
      <t xml:space="preserve"> 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</si>
</sst>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_)"/>
    <numFmt numFmtId="165" formatCode="0.0"/>
    <numFmt numFmtId="166" formatCode="#,##0.0"/>
    <numFmt numFmtId="167" formatCode="#\ ###\ ###.0"/>
    <numFmt numFmtId="168" formatCode="#\ ##0"/>
    <numFmt numFmtId="169" formatCode="#\ ###\ ###\ "/>
  </numFmts>
  <fonts count="42" x14ac:knownFonts="1">
    <font>
      <sz val="10"/>
      <name val="Arial"/>
    </font>
    <font>
      <sz val="10"/>
      <name val="Courier"/>
      <family val="3"/>
    </font>
    <font>
      <sz val="10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9"/>
      <name val="Arial"/>
      <family val="2"/>
    </font>
    <font>
      <sz val="12"/>
      <name val="Arial"/>
      <family val="2"/>
    </font>
    <font>
      <b/>
      <vertAlign val="superscript"/>
      <sz val="8"/>
      <color indexed="9"/>
      <name val="Arial"/>
      <family val="2"/>
    </font>
    <font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000099"/>
      <name val="Arial"/>
      <family val="2"/>
    </font>
    <font>
      <b/>
      <sz val="9"/>
      <color theme="0"/>
      <name val="Arial"/>
      <family val="2"/>
    </font>
    <font>
      <b/>
      <sz val="9"/>
      <color rgb="FF0000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i/>
      <sz val="8"/>
      <color theme="0"/>
      <name val="Arial"/>
      <family val="2"/>
    </font>
    <font>
      <sz val="8"/>
      <color theme="0"/>
      <name val="Arial"/>
      <family val="2"/>
    </font>
    <font>
      <sz val="9"/>
      <color theme="0"/>
      <name val="Arial"/>
      <family val="2"/>
    </font>
    <font>
      <b/>
      <i/>
      <sz val="9"/>
      <color rgb="FF000099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vertAlign val="superscript"/>
      <sz val="10"/>
      <name val="Arial"/>
      <family val="2"/>
    </font>
    <font>
      <b/>
      <vertAlign val="superscript"/>
      <sz val="9"/>
      <color theme="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6691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3" tint="0.59996337778862885"/>
      </top>
      <bottom/>
      <diagonal/>
    </border>
    <border>
      <left/>
      <right/>
      <top/>
      <bottom style="thin">
        <color theme="0"/>
      </bottom>
      <diagonal/>
    </border>
  </borders>
  <cellStyleXfs count="12">
    <xf numFmtId="0" fontId="0" fillId="0" borderId="0"/>
    <xf numFmtId="0" fontId="2" fillId="0" borderId="0"/>
    <xf numFmtId="0" fontId="9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9" fillId="0" borderId="0"/>
    <xf numFmtId="0" fontId="15" fillId="0" borderId="0"/>
    <xf numFmtId="164" fontId="1" fillId="0" borderId="0"/>
    <xf numFmtId="0" fontId="1" fillId="0" borderId="0"/>
    <xf numFmtId="164" fontId="1" fillId="0" borderId="0"/>
  </cellStyleXfs>
  <cellXfs count="262">
    <xf numFmtId="0" fontId="0" fillId="0" borderId="0" xfId="0"/>
    <xf numFmtId="164" fontId="3" fillId="0" borderId="0" xfId="9" quotePrefix="1" applyFont="1" applyAlignment="1" applyProtection="1">
      <alignment horizontal="left"/>
    </xf>
    <xf numFmtId="164" fontId="4" fillId="0" borderId="0" xfId="9" applyFont="1" applyProtection="1"/>
    <xf numFmtId="164" fontId="6" fillId="0" borderId="0" xfId="9" applyFont="1" applyProtection="1"/>
    <xf numFmtId="164" fontId="6" fillId="0" borderId="0" xfId="9" applyFont="1" applyAlignment="1" applyProtection="1">
      <alignment vertical="center"/>
    </xf>
    <xf numFmtId="164" fontId="7" fillId="0" borderId="0" xfId="9" applyFont="1" applyBorder="1" applyAlignment="1" applyProtection="1">
      <alignment horizontal="left"/>
    </xf>
    <xf numFmtId="167" fontId="7" fillId="0" borderId="0" xfId="9" applyNumberFormat="1" applyFont="1" applyBorder="1" applyAlignment="1" applyProtection="1">
      <alignment horizontal="right"/>
    </xf>
    <xf numFmtId="168" fontId="5" fillId="0" borderId="0" xfId="9" applyNumberFormat="1" applyFont="1" applyAlignment="1" applyProtection="1">
      <alignment horizontal="right"/>
    </xf>
    <xf numFmtId="164" fontId="3" fillId="0" borderId="0" xfId="9" applyFont="1" applyProtection="1"/>
    <xf numFmtId="164" fontId="5" fillId="0" borderId="0" xfId="9" applyFont="1" applyProtection="1"/>
    <xf numFmtId="168" fontId="5" fillId="0" borderId="0" xfId="9" applyNumberFormat="1" applyFont="1" applyFill="1" applyBorder="1" applyAlignment="1" applyProtection="1">
      <alignment horizontal="right"/>
    </xf>
    <xf numFmtId="168" fontId="5" fillId="0" borderId="0" xfId="9" applyNumberFormat="1" applyFont="1" applyFill="1" applyAlignment="1" applyProtection="1">
      <alignment horizontal="right"/>
    </xf>
    <xf numFmtId="168" fontId="8" fillId="0" borderId="0" xfId="0" applyNumberFormat="1" applyFont="1" applyFill="1" applyBorder="1"/>
    <xf numFmtId="168" fontId="5" fillId="0" borderId="0" xfId="9" applyNumberFormat="1" applyFont="1" applyFill="1" applyProtection="1"/>
    <xf numFmtId="164" fontId="5" fillId="3" borderId="0" xfId="9" applyFont="1" applyFill="1" applyBorder="1" applyAlignment="1" applyProtection="1">
      <alignment horizontal="right"/>
    </xf>
    <xf numFmtId="0" fontId="19" fillId="0" borderId="0" xfId="0" applyFont="1" applyAlignment="1">
      <alignment horizontal="right"/>
    </xf>
    <xf numFmtId="164" fontId="5" fillId="0" borderId="0" xfId="9" applyFont="1" applyAlignment="1" applyProtection="1"/>
    <xf numFmtId="1" fontId="5" fillId="3" borderId="0" xfId="9" applyNumberFormat="1" applyFont="1" applyFill="1" applyBorder="1" applyAlignment="1" applyProtection="1">
      <alignment horizontal="right"/>
    </xf>
    <xf numFmtId="3" fontId="2" fillId="0" borderId="0" xfId="0" applyNumberFormat="1" applyFont="1" applyAlignment="1">
      <alignment horizontal="right"/>
    </xf>
    <xf numFmtId="3" fontId="10" fillId="0" borderId="0" xfId="0" applyNumberFormat="1" applyFont="1" applyAlignment="1">
      <alignment vertical="center"/>
    </xf>
    <xf numFmtId="0" fontId="19" fillId="0" borderId="0" xfId="0" applyFont="1" applyBorder="1" applyAlignment="1"/>
    <xf numFmtId="0" fontId="19" fillId="0" borderId="0" xfId="0" applyFont="1" applyBorder="1" applyAlignment="1">
      <alignment horizontal="right"/>
    </xf>
    <xf numFmtId="164" fontId="3" fillId="0" borderId="0" xfId="9" quotePrefix="1" applyFont="1" applyAlignment="1" applyProtection="1">
      <alignment horizontal="right"/>
    </xf>
    <xf numFmtId="164" fontId="6" fillId="0" borderId="0" xfId="9" applyFont="1" applyAlignment="1" applyProtection="1">
      <alignment horizontal="right"/>
    </xf>
    <xf numFmtId="164" fontId="20" fillId="0" borderId="0" xfId="9" applyFont="1" applyAlignment="1" applyProtection="1">
      <alignment horizontal="right"/>
    </xf>
    <xf numFmtId="164" fontId="11" fillId="0" borderId="0" xfId="9" applyFont="1" applyAlignment="1" applyProtection="1">
      <alignment horizontal="left"/>
    </xf>
    <xf numFmtId="164" fontId="12" fillId="0" borderId="0" xfId="9" applyFont="1" applyAlignment="1" applyProtection="1">
      <alignment horizontal="left"/>
    </xf>
    <xf numFmtId="166" fontId="11" fillId="0" borderId="0" xfId="9" applyNumberFormat="1" applyFont="1" applyAlignment="1" applyProtection="1">
      <alignment horizontal="right"/>
    </xf>
    <xf numFmtId="168" fontId="3" fillId="0" borderId="0" xfId="9" applyNumberFormat="1" applyFont="1" applyBorder="1" applyProtection="1"/>
    <xf numFmtId="164" fontId="5" fillId="3" borderId="0" xfId="9" applyFont="1" applyFill="1" applyBorder="1" applyProtection="1"/>
    <xf numFmtId="164" fontId="5" fillId="0" borderId="0" xfId="9" applyFont="1" applyBorder="1" applyProtection="1"/>
    <xf numFmtId="164" fontId="6" fillId="0" borderId="0" xfId="9" applyFont="1" applyBorder="1" applyProtection="1"/>
    <xf numFmtId="164" fontId="5" fillId="0" borderId="0" xfId="9" applyFont="1" applyBorder="1" applyAlignment="1" applyProtection="1">
      <alignment horizontal="left"/>
    </xf>
    <xf numFmtId="164" fontId="21" fillId="4" borderId="0" xfId="9" applyFont="1" applyFill="1" applyBorder="1" applyAlignment="1" applyProtection="1">
      <alignment horizontal="left" vertical="center"/>
    </xf>
    <xf numFmtId="1" fontId="21" fillId="4" borderId="0" xfId="9" quotePrefix="1" applyNumberFormat="1" applyFont="1" applyFill="1" applyBorder="1" applyAlignment="1" applyProtection="1">
      <alignment horizontal="left"/>
    </xf>
    <xf numFmtId="164" fontId="6" fillId="0" borderId="1" xfId="9" applyFont="1" applyBorder="1" applyProtection="1"/>
    <xf numFmtId="169" fontId="6" fillId="0" borderId="1" xfId="9" applyNumberFormat="1" applyFont="1" applyBorder="1" applyProtection="1"/>
    <xf numFmtId="164" fontId="7" fillId="0" borderId="0" xfId="9" applyFont="1" applyBorder="1" applyProtection="1"/>
    <xf numFmtId="164" fontId="21" fillId="4" borderId="0" xfId="9" applyFont="1" applyFill="1" applyBorder="1" applyProtection="1"/>
    <xf numFmtId="0" fontId="8" fillId="0" borderId="2" xfId="0" applyFont="1" applyFill="1" applyBorder="1" applyAlignment="1">
      <alignment horizontal="left" vertical="top" wrapText="1" indent="1"/>
    </xf>
    <xf numFmtId="168" fontId="5" fillId="0" borderId="2" xfId="9" applyNumberFormat="1" applyFont="1" applyFill="1" applyBorder="1" applyAlignment="1" applyProtection="1">
      <alignment horizontal="right" vertical="top"/>
    </xf>
    <xf numFmtId="0" fontId="19" fillId="0" borderId="2" xfId="0" applyFont="1" applyBorder="1" applyAlignment="1">
      <alignment horizontal="right" vertical="top"/>
    </xf>
    <xf numFmtId="164" fontId="6" fillId="0" borderId="0" xfId="9" applyFont="1" applyBorder="1" applyAlignment="1" applyProtection="1">
      <alignment vertical="center"/>
    </xf>
    <xf numFmtId="0" fontId="19" fillId="0" borderId="0" xfId="0" applyFont="1" applyBorder="1" applyAlignment="1">
      <alignment horizontal="left"/>
    </xf>
    <xf numFmtId="164" fontId="5" fillId="0" borderId="0" xfId="9" applyFont="1" applyBorder="1" applyAlignment="1" applyProtection="1"/>
    <xf numFmtId="164" fontId="21" fillId="4" borderId="0" xfId="9" applyFont="1" applyFill="1" applyBorder="1" applyAlignment="1" applyProtection="1">
      <alignment horizontal="left"/>
    </xf>
    <xf numFmtId="3" fontId="21" fillId="4" borderId="0" xfId="9" applyNumberFormat="1" applyFont="1" applyFill="1" applyBorder="1" applyAlignment="1" applyProtection="1">
      <alignment horizontal="right"/>
    </xf>
    <xf numFmtId="0" fontId="19" fillId="0" borderId="2" xfId="0" applyFont="1" applyBorder="1" applyAlignment="1"/>
    <xf numFmtId="0" fontId="19" fillId="0" borderId="2" xfId="0" applyFont="1" applyBorder="1" applyAlignment="1">
      <alignment horizontal="right"/>
    </xf>
    <xf numFmtId="168" fontId="5" fillId="0" borderId="0" xfId="9" applyNumberFormat="1" applyFont="1" applyFill="1" applyBorder="1" applyAlignment="1" applyProtection="1">
      <alignment horizontal="right" vertical="top"/>
    </xf>
    <xf numFmtId="164" fontId="3" fillId="0" borderId="0" xfId="9" applyFont="1" applyBorder="1" applyAlignment="1" applyProtection="1"/>
    <xf numFmtId="3" fontId="12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 vertical="center"/>
    </xf>
    <xf numFmtId="164" fontId="7" fillId="0" borderId="0" xfId="9" applyFont="1" applyProtection="1"/>
    <xf numFmtId="3" fontId="13" fillId="0" borderId="0" xfId="0" applyNumberFormat="1" applyFont="1" applyAlignment="1">
      <alignment vertical="center"/>
    </xf>
    <xf numFmtId="1" fontId="13" fillId="0" borderId="0" xfId="2" applyNumberFormat="1" applyFont="1" applyAlignment="1">
      <alignment horizontal="right" vertical="top"/>
    </xf>
    <xf numFmtId="164" fontId="6" fillId="0" borderId="0" xfId="9" applyFont="1" applyFill="1" applyProtection="1"/>
    <xf numFmtId="164" fontId="21" fillId="0" borderId="0" xfId="9" applyFont="1" applyFill="1" applyBorder="1" applyAlignment="1" applyProtection="1">
      <alignment horizontal="left"/>
    </xf>
    <xf numFmtId="3" fontId="21" fillId="0" borderId="0" xfId="9" applyNumberFormat="1" applyFont="1" applyFill="1" applyBorder="1" applyAlignment="1" applyProtection="1">
      <alignment horizontal="right"/>
    </xf>
    <xf numFmtId="164" fontId="6" fillId="0" borderId="0" xfId="9" applyFont="1" applyFill="1" applyBorder="1" applyProtection="1"/>
    <xf numFmtId="3" fontId="10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/>
    </xf>
    <xf numFmtId="0" fontId="21" fillId="4" borderId="0" xfId="0" applyFont="1" applyFill="1" applyBorder="1" applyAlignment="1">
      <alignment horizontal="left"/>
    </xf>
    <xf numFmtId="1" fontId="21" fillId="4" borderId="0" xfId="2" applyNumberFormat="1" applyFont="1" applyFill="1" applyAlignment="1">
      <alignment horizontal="right"/>
    </xf>
    <xf numFmtId="0" fontId="21" fillId="4" borderId="0" xfId="0" applyFont="1" applyFill="1" applyBorder="1" applyAlignment="1"/>
    <xf numFmtId="3" fontId="21" fillId="4" borderId="0" xfId="2" applyNumberFormat="1" applyFont="1" applyFill="1" applyAlignment="1">
      <alignment horizontal="right"/>
    </xf>
    <xf numFmtId="0" fontId="21" fillId="0" borderId="0" xfId="0" applyFont="1" applyFill="1" applyBorder="1" applyAlignment="1"/>
    <xf numFmtId="3" fontId="21" fillId="0" borderId="0" xfId="2" applyNumberFormat="1" applyFont="1" applyFill="1" applyAlignment="1">
      <alignment horizontal="right"/>
    </xf>
    <xf numFmtId="164" fontId="7" fillId="0" borderId="0" xfId="9" applyFont="1" applyFill="1" applyBorder="1" applyProtection="1"/>
    <xf numFmtId="164" fontId="7" fillId="0" borderId="0" xfId="9" applyFont="1" applyFill="1" applyProtection="1"/>
    <xf numFmtId="3" fontId="13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right"/>
    </xf>
    <xf numFmtId="0" fontId="21" fillId="4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right"/>
    </xf>
    <xf numFmtId="164" fontId="5" fillId="0" borderId="2" xfId="9" applyFont="1" applyBorder="1" applyProtection="1"/>
    <xf numFmtId="164" fontId="5" fillId="0" borderId="2" xfId="9" applyFont="1" applyBorder="1" applyAlignment="1" applyProtection="1">
      <alignment horizontal="right"/>
    </xf>
    <xf numFmtId="166" fontId="6" fillId="0" borderId="0" xfId="9" applyNumberFormat="1" applyFont="1" applyProtection="1"/>
    <xf numFmtId="166" fontId="5" fillId="0" borderId="0" xfId="9" applyNumberFormat="1" applyFont="1" applyProtection="1"/>
    <xf numFmtId="164" fontId="5" fillId="0" borderId="0" xfId="9" applyFont="1" applyFill="1" applyBorder="1" applyProtection="1"/>
    <xf numFmtId="1" fontId="21" fillId="4" borderId="0" xfId="9" applyNumberFormat="1" applyFont="1" applyFill="1" applyBorder="1" applyAlignment="1" applyProtection="1">
      <alignment horizontal="right" vertical="center"/>
    </xf>
    <xf numFmtId="1" fontId="21" fillId="4" borderId="0" xfId="9" applyNumberFormat="1" applyFont="1" applyFill="1" applyBorder="1" applyAlignment="1" applyProtection="1">
      <alignment horizontal="right"/>
    </xf>
    <xf numFmtId="168" fontId="10" fillId="0" borderId="0" xfId="10" applyNumberFormat="1" applyFont="1" applyFill="1" applyBorder="1" applyAlignment="1" applyProtection="1"/>
    <xf numFmtId="168" fontId="10" fillId="3" borderId="0" xfId="10" applyNumberFormat="1" applyFont="1" applyFill="1" applyBorder="1" applyAlignment="1" applyProtection="1"/>
    <xf numFmtId="3" fontId="2" fillId="3" borderId="0" xfId="0" applyNumberFormat="1" applyFont="1" applyFill="1" applyAlignment="1">
      <alignment horizontal="right"/>
    </xf>
    <xf numFmtId="3" fontId="10" fillId="3" borderId="0" xfId="0" applyNumberFormat="1" applyFont="1" applyFill="1" applyAlignment="1">
      <alignment vertical="center"/>
    </xf>
    <xf numFmtId="164" fontId="5" fillId="3" borderId="0" xfId="9" applyFont="1" applyFill="1" applyProtection="1"/>
    <xf numFmtId="3" fontId="2" fillId="0" borderId="0" xfId="3" applyNumberFormat="1" applyFont="1" applyAlignment="1">
      <alignment horizontal="right"/>
    </xf>
    <xf numFmtId="3" fontId="10" fillId="0" borderId="0" xfId="3" applyNumberFormat="1" applyFont="1" applyBorder="1" applyAlignment="1">
      <alignment horizontal="right"/>
    </xf>
    <xf numFmtId="164" fontId="5" fillId="0" borderId="0" xfId="10" applyNumberFormat="1" applyFont="1" applyProtection="1"/>
    <xf numFmtId="164" fontId="10" fillId="0" borderId="0" xfId="10" applyNumberFormat="1" applyFont="1" applyBorder="1" applyProtection="1"/>
    <xf numFmtId="164" fontId="5" fillId="0" borderId="0" xfId="10" applyNumberFormat="1" applyFont="1" applyBorder="1" applyProtection="1"/>
    <xf numFmtId="164" fontId="10" fillId="0" borderId="0" xfId="10" applyNumberFormat="1" applyFont="1" applyProtection="1"/>
    <xf numFmtId="164" fontId="8" fillId="0" borderId="0" xfId="10" applyNumberFormat="1" applyFont="1" applyAlignment="1" applyProtection="1">
      <alignment horizontal="justify" vertical="top" wrapText="1"/>
    </xf>
    <xf numFmtId="164" fontId="8" fillId="0" borderId="0" xfId="10" applyNumberFormat="1" applyFont="1" applyAlignment="1" applyProtection="1">
      <alignment horizontal="justify" vertical="top"/>
    </xf>
    <xf numFmtId="164" fontId="8" fillId="0" borderId="0" xfId="10" applyNumberFormat="1" applyFont="1" applyFill="1" applyBorder="1" applyAlignment="1" applyProtection="1">
      <alignment horizontal="justify" vertical="justify" wrapText="1"/>
    </xf>
    <xf numFmtId="164" fontId="8" fillId="0" borderId="0" xfId="10" applyNumberFormat="1" applyFont="1" applyBorder="1" applyAlignment="1" applyProtection="1">
      <alignment horizontal="left" vertical="top" wrapText="1"/>
    </xf>
    <xf numFmtId="164" fontId="5" fillId="0" borderId="0" xfId="9" applyFont="1" applyBorder="1" applyAlignment="1" applyProtection="1">
      <alignment horizontal="right"/>
    </xf>
    <xf numFmtId="164" fontId="6" fillId="0" borderId="0" xfId="9" applyFont="1" applyAlignment="1" applyProtection="1"/>
    <xf numFmtId="164" fontId="2" fillId="3" borderId="0" xfId="10" applyNumberFormat="1" applyFont="1" applyFill="1" applyBorder="1" applyAlignment="1" applyProtection="1">
      <alignment horizontal="right"/>
    </xf>
    <xf numFmtId="1" fontId="5" fillId="3" borderId="0" xfId="9" quotePrefix="1" applyNumberFormat="1" applyFont="1" applyFill="1" applyBorder="1" applyAlignment="1" applyProtection="1">
      <alignment horizontal="left"/>
    </xf>
    <xf numFmtId="3" fontId="5" fillId="3" borderId="0" xfId="9" applyNumberFormat="1" applyFont="1" applyFill="1" applyBorder="1" applyAlignment="1" applyProtection="1"/>
    <xf numFmtId="3" fontId="5" fillId="3" borderId="0" xfId="9" applyNumberFormat="1" applyFont="1" applyFill="1" applyBorder="1" applyAlignment="1" applyProtection="1">
      <alignment wrapText="1"/>
    </xf>
    <xf numFmtId="3" fontId="8" fillId="3" borderId="0" xfId="10" applyNumberFormat="1" applyFont="1" applyFill="1" applyBorder="1" applyAlignment="1" applyProtection="1">
      <alignment horizontal="right"/>
    </xf>
    <xf numFmtId="164" fontId="8" fillId="0" borderId="0" xfId="9" applyFont="1" applyAlignment="1" applyProtection="1">
      <alignment horizontal="left"/>
    </xf>
    <xf numFmtId="0" fontId="19" fillId="0" borderId="0" xfId="0" applyFont="1" applyFill="1" applyBorder="1" applyAlignment="1"/>
    <xf numFmtId="164" fontId="24" fillId="3" borderId="0" xfId="10" applyNumberFormat="1" applyFont="1" applyFill="1" applyAlignment="1" applyProtection="1">
      <alignment horizontal="center"/>
    </xf>
    <xf numFmtId="164" fontId="24" fillId="3" borderId="0" xfId="10" applyNumberFormat="1" applyFont="1" applyFill="1" applyAlignment="1" applyProtection="1">
      <alignment horizontal="right" vertical="top" wrapText="1"/>
    </xf>
    <xf numFmtId="0" fontId="24" fillId="3" borderId="0" xfId="0" applyFont="1" applyFill="1" applyAlignment="1">
      <alignment horizontal="right" vertical="top" wrapText="1"/>
    </xf>
    <xf numFmtId="0" fontId="0" fillId="3" borderId="0" xfId="0" applyFill="1"/>
    <xf numFmtId="166" fontId="5" fillId="0" borderId="0" xfId="9" quotePrefix="1" applyNumberFormat="1" applyFont="1" applyBorder="1" applyAlignment="1" applyProtection="1">
      <alignment horizontal="right"/>
    </xf>
    <xf numFmtId="1" fontId="23" fillId="4" borderId="0" xfId="10" applyNumberFormat="1" applyFont="1" applyFill="1" applyBorder="1" applyAlignment="1" applyProtection="1">
      <alignment horizontal="right"/>
    </xf>
    <xf numFmtId="3" fontId="8" fillId="0" borderId="0" xfId="3" applyNumberFormat="1" applyFont="1" applyAlignment="1">
      <alignment horizontal="right"/>
    </xf>
    <xf numFmtId="3" fontId="5" fillId="0" borderId="0" xfId="3" applyNumberFormat="1" applyFont="1" applyAlignment="1">
      <alignment horizontal="right"/>
    </xf>
    <xf numFmtId="3" fontId="5" fillId="0" borderId="0" xfId="3" applyNumberFormat="1" applyFont="1" applyBorder="1" applyAlignment="1">
      <alignment wrapText="1"/>
    </xf>
    <xf numFmtId="3" fontId="5" fillId="0" borderId="0" xfId="3" applyNumberFormat="1" applyFont="1" applyBorder="1" applyAlignment="1"/>
    <xf numFmtId="3" fontId="5" fillId="0" borderId="0" xfId="3" applyNumberFormat="1" applyFont="1" applyBorder="1" applyAlignment="1">
      <alignment horizontal="right"/>
    </xf>
    <xf numFmtId="3" fontId="5" fillId="0" borderId="0" xfId="3" applyNumberFormat="1" applyFont="1" applyBorder="1" applyAlignment="1">
      <alignment horizontal="right" wrapText="1"/>
    </xf>
    <xf numFmtId="3" fontId="8" fillId="0" borderId="0" xfId="3" applyNumberFormat="1" applyFont="1" applyBorder="1" applyAlignment="1">
      <alignment horizontal="right"/>
    </xf>
    <xf numFmtId="3" fontId="8" fillId="0" borderId="0" xfId="3" applyNumberFormat="1" applyFont="1" applyBorder="1" applyAlignment="1">
      <alignment horizontal="right" wrapText="1"/>
    </xf>
    <xf numFmtId="3" fontId="21" fillId="4" borderId="0" xfId="10" applyNumberFormat="1" applyFont="1" applyFill="1" applyAlignment="1" applyProtection="1">
      <alignment horizontal="right" vertical="top" wrapText="1"/>
    </xf>
    <xf numFmtId="164" fontId="24" fillId="4" borderId="0" xfId="10" applyNumberFormat="1" applyFont="1" applyFill="1" applyAlignment="1" applyProtection="1">
      <alignment horizontal="right" wrapText="1"/>
    </xf>
    <xf numFmtId="0" fontId="24" fillId="4" borderId="0" xfId="0" applyFont="1" applyFill="1" applyAlignment="1">
      <alignment horizontal="right" wrapText="1"/>
    </xf>
    <xf numFmtId="0" fontId="12" fillId="0" borderId="0" xfId="1" applyFont="1" applyBorder="1" applyAlignment="1">
      <alignment horizontal="left" wrapText="1"/>
    </xf>
    <xf numFmtId="0" fontId="0" fillId="3" borderId="0" xfId="0" applyFill="1" applyAlignment="1"/>
    <xf numFmtId="164" fontId="26" fillId="0" borderId="0" xfId="9" applyFont="1" applyProtection="1"/>
    <xf numFmtId="164" fontId="27" fillId="0" borderId="0" xfId="9" applyFont="1" applyProtection="1"/>
    <xf numFmtId="164" fontId="27" fillId="0" borderId="0" xfId="9" applyFont="1" applyAlignment="1" applyProtection="1">
      <alignment vertical="center"/>
    </xf>
    <xf numFmtId="1" fontId="27" fillId="0" borderId="0" xfId="9" applyNumberFormat="1" applyFont="1" applyAlignment="1" applyProtection="1">
      <alignment horizontal="right"/>
    </xf>
    <xf numFmtId="3" fontId="27" fillId="0" borderId="0" xfId="9" quotePrefix="1" applyNumberFormat="1" applyFont="1" applyAlignment="1" applyProtection="1">
      <alignment horizontal="right"/>
    </xf>
    <xf numFmtId="3" fontId="27" fillId="0" borderId="0" xfId="9" applyNumberFormat="1" applyFont="1" applyAlignment="1" applyProtection="1">
      <alignment horizontal="right"/>
    </xf>
    <xf numFmtId="1" fontId="24" fillId="0" borderId="0" xfId="9" applyNumberFormat="1" applyFont="1" applyAlignment="1" applyProtection="1">
      <alignment horizontal="right"/>
    </xf>
    <xf numFmtId="3" fontId="24" fillId="0" borderId="0" xfId="9" quotePrefix="1" applyNumberFormat="1" applyFont="1" applyAlignment="1" applyProtection="1">
      <alignment horizontal="right"/>
    </xf>
    <xf numFmtId="164" fontId="24" fillId="0" borderId="0" xfId="9" applyFont="1" applyProtection="1"/>
    <xf numFmtId="3" fontId="24" fillId="0" borderId="0" xfId="9" applyNumberFormat="1" applyFont="1" applyAlignment="1" applyProtection="1">
      <alignment horizontal="right"/>
    </xf>
    <xf numFmtId="1" fontId="24" fillId="0" borderId="0" xfId="9" applyNumberFormat="1" applyFont="1" applyBorder="1" applyAlignment="1" applyProtection="1">
      <alignment horizontal="right"/>
    </xf>
    <xf numFmtId="164" fontId="24" fillId="0" borderId="0" xfId="9" applyFont="1" applyBorder="1" applyAlignment="1" applyProtection="1"/>
    <xf numFmtId="168" fontId="28" fillId="0" borderId="0" xfId="9" applyNumberFormat="1" applyFont="1" applyBorder="1" applyAlignment="1" applyProtection="1">
      <alignment horizontal="right" wrapText="1"/>
    </xf>
    <xf numFmtId="164" fontId="28" fillId="0" borderId="0" xfId="9" applyFont="1" applyProtection="1"/>
    <xf numFmtId="164" fontId="27" fillId="0" borderId="0" xfId="9" applyFont="1" applyAlignment="1" applyProtection="1">
      <alignment horizontal="left"/>
    </xf>
    <xf numFmtId="164" fontId="27" fillId="0" borderId="0" xfId="9" applyFont="1" applyAlignment="1" applyProtection="1">
      <alignment vertical="center" wrapText="1"/>
    </xf>
    <xf numFmtId="3" fontId="28" fillId="0" borderId="0" xfId="9" applyNumberFormat="1" applyFont="1" applyProtection="1"/>
    <xf numFmtId="3" fontId="27" fillId="0" borderId="0" xfId="9" applyNumberFormat="1" applyFont="1" applyProtection="1"/>
    <xf numFmtId="164" fontId="5" fillId="0" borderId="0" xfId="10" applyNumberFormat="1" applyFont="1" applyFill="1" applyBorder="1" applyProtection="1"/>
    <xf numFmtId="0" fontId="8" fillId="0" borderId="0" xfId="0" applyFont="1" applyFill="1" applyAlignment="1">
      <alignment horizontal="right"/>
    </xf>
    <xf numFmtId="1" fontId="8" fillId="0" borderId="0" xfId="0" applyNumberFormat="1" applyFont="1" applyFill="1" applyAlignment="1">
      <alignment horizontal="right"/>
    </xf>
    <xf numFmtId="164" fontId="5" fillId="0" borderId="0" xfId="10" applyNumberFormat="1" applyFont="1" applyBorder="1" applyAlignment="1" applyProtection="1">
      <alignment horizontal="left"/>
    </xf>
    <xf numFmtId="164" fontId="5" fillId="0" borderId="3" xfId="10" applyNumberFormat="1" applyFont="1" applyBorder="1" applyProtection="1"/>
    <xf numFmtId="0" fontId="8" fillId="0" borderId="3" xfId="0" applyFont="1" applyFill="1" applyBorder="1" applyAlignment="1">
      <alignment horizontal="right"/>
    </xf>
    <xf numFmtId="1" fontId="8" fillId="0" borderId="3" xfId="0" applyNumberFormat="1" applyFont="1" applyFill="1" applyBorder="1" applyAlignment="1">
      <alignment horizontal="right"/>
    </xf>
    <xf numFmtId="164" fontId="24" fillId="4" borderId="0" xfId="10" applyNumberFormat="1" applyFont="1" applyFill="1" applyAlignment="1" applyProtection="1">
      <alignment horizontal="left"/>
    </xf>
    <xf numFmtId="0" fontId="19" fillId="0" borderId="0" xfId="0" applyFont="1" applyBorder="1" applyAlignment="1">
      <alignment horizontal="left" indent="1"/>
    </xf>
    <xf numFmtId="0" fontId="19" fillId="0" borderId="0" xfId="0" applyFont="1" applyBorder="1" applyAlignment="1">
      <alignment horizontal="left" wrapText="1" indent="1"/>
    </xf>
    <xf numFmtId="0" fontId="19" fillId="0" borderId="0" xfId="0" applyFont="1" applyBorder="1" applyAlignment="1">
      <alignment horizontal="left" vertical="center" wrapText="1" indent="1"/>
    </xf>
    <xf numFmtId="0" fontId="8" fillId="3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wrapText="1" indent="1"/>
    </xf>
    <xf numFmtId="0" fontId="19" fillId="3" borderId="0" xfId="0" applyFont="1" applyFill="1" applyBorder="1" applyAlignment="1">
      <alignment horizontal="left" indent="1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indent="1"/>
    </xf>
    <xf numFmtId="164" fontId="5" fillId="0" borderId="0" xfId="9" applyFont="1" applyAlignment="1" applyProtection="1">
      <alignment horizontal="left" indent="1"/>
    </xf>
    <xf numFmtId="1" fontId="21" fillId="4" borderId="0" xfId="10" applyNumberFormat="1" applyFont="1" applyFill="1" applyBorder="1" applyAlignment="1" applyProtection="1">
      <alignment horizontal="right" vertical="center"/>
    </xf>
    <xf numFmtId="168" fontId="23" fillId="4" borderId="0" xfId="10" applyNumberFormat="1" applyFont="1" applyFill="1" applyBorder="1" applyAlignment="1" applyProtection="1"/>
    <xf numFmtId="168" fontId="10" fillId="0" borderId="0" xfId="10" applyNumberFormat="1" applyFont="1" applyBorder="1" applyAlignment="1" applyProtection="1">
      <alignment horizontal="right" wrapText="1"/>
    </xf>
    <xf numFmtId="168" fontId="10" fillId="0" borderId="0" xfId="11" applyNumberFormat="1" applyFont="1" applyBorder="1" applyAlignment="1" applyProtection="1">
      <alignment horizontal="right" wrapText="1"/>
    </xf>
    <xf numFmtId="168" fontId="10" fillId="0" borderId="0" xfId="11" applyNumberFormat="1" applyFont="1" applyBorder="1" applyAlignment="1" applyProtection="1">
      <alignment horizontal="center" wrapText="1"/>
    </xf>
    <xf numFmtId="168" fontId="2" fillId="0" borderId="0" xfId="10" applyNumberFormat="1" applyFont="1" applyBorder="1" applyAlignment="1" applyProtection="1">
      <alignment horizontal="right" wrapText="1"/>
    </xf>
    <xf numFmtId="3" fontId="10" fillId="0" borderId="0" xfId="10" applyNumberFormat="1" applyFont="1" applyBorder="1" applyAlignment="1" applyProtection="1">
      <alignment horizontal="right" wrapText="1"/>
    </xf>
    <xf numFmtId="49" fontId="10" fillId="0" borderId="0" xfId="10" applyNumberFormat="1" applyFont="1" applyBorder="1" applyAlignment="1" applyProtection="1"/>
    <xf numFmtId="0" fontId="30" fillId="0" borderId="0" xfId="0" applyFont="1" applyFill="1" applyAlignment="1">
      <alignment horizontal="right"/>
    </xf>
    <xf numFmtId="168" fontId="10" fillId="0" borderId="0" xfId="10" applyNumberFormat="1" applyFont="1" applyFill="1" applyBorder="1" applyAlignment="1" applyProtection="1">
      <alignment horizontal="right"/>
    </xf>
    <xf numFmtId="168" fontId="2" fillId="0" borderId="0" xfId="1" applyNumberFormat="1" applyFont="1" applyFill="1" applyBorder="1" applyAlignment="1"/>
    <xf numFmtId="168" fontId="10" fillId="3" borderId="0" xfId="10" applyNumberFormat="1" applyFont="1" applyFill="1" applyBorder="1" applyAlignment="1" applyProtection="1">
      <alignment horizontal="right"/>
    </xf>
    <xf numFmtId="168" fontId="10" fillId="0" borderId="0" xfId="10" applyNumberFormat="1" applyFont="1" applyBorder="1" applyAlignment="1" applyProtection="1"/>
    <xf numFmtId="3" fontId="10" fillId="0" borderId="0" xfId="3" applyNumberFormat="1" applyFont="1" applyAlignment="1">
      <alignment horizontal="right" vertical="top" wrapText="1"/>
    </xf>
    <xf numFmtId="3" fontId="2" fillId="0" borderId="0" xfId="3" applyNumberFormat="1" applyFont="1" applyAlignment="1">
      <alignment horizontal="right" vertical="top"/>
    </xf>
    <xf numFmtId="3" fontId="10" fillId="0" borderId="0" xfId="3" applyNumberFormat="1" applyFont="1" applyAlignment="1">
      <alignment horizontal="right" vertical="top"/>
    </xf>
    <xf numFmtId="0" fontId="30" fillId="0" borderId="0" xfId="0" applyFont="1" applyFill="1" applyAlignment="1">
      <alignment horizontal="right" vertical="top"/>
    </xf>
    <xf numFmtId="3" fontId="2" fillId="0" borderId="0" xfId="3" applyNumberFormat="1" applyFont="1" applyAlignment="1">
      <alignment horizontal="right" vertical="top" wrapText="1"/>
    </xf>
    <xf numFmtId="3" fontId="10" fillId="0" borderId="0" xfId="3" applyNumberFormat="1" applyFont="1" applyAlignment="1">
      <alignment vertical="top" wrapText="1"/>
    </xf>
    <xf numFmtId="3" fontId="10" fillId="0" borderId="0" xfId="3" applyNumberFormat="1" applyFont="1" applyAlignment="1">
      <alignment vertical="top"/>
    </xf>
    <xf numFmtId="3" fontId="10" fillId="2" borderId="0" xfId="11" applyNumberFormat="1" applyFont="1" applyFill="1" applyBorder="1" applyAlignment="1" applyProtection="1">
      <alignment horizontal="right" vertical="top"/>
    </xf>
    <xf numFmtId="3" fontId="10" fillId="0" borderId="0" xfId="3" applyNumberFormat="1" applyFont="1" applyBorder="1" applyAlignment="1">
      <alignment vertical="top" wrapText="1"/>
    </xf>
    <xf numFmtId="3" fontId="2" fillId="0" borderId="0" xfId="3" applyNumberFormat="1" applyFont="1" applyBorder="1" applyAlignment="1">
      <alignment horizontal="right" vertical="top"/>
    </xf>
    <xf numFmtId="3" fontId="10" fillId="0" borderId="0" xfId="3" applyNumberFormat="1" applyFont="1" applyBorder="1" applyAlignment="1">
      <alignment horizontal="right" vertical="top"/>
    </xf>
    <xf numFmtId="3" fontId="2" fillId="0" borderId="0" xfId="3" applyNumberFormat="1" applyFont="1" applyBorder="1" applyAlignment="1">
      <alignment horizontal="right" vertical="top" wrapText="1"/>
    </xf>
    <xf numFmtId="3" fontId="10" fillId="0" borderId="0" xfId="3" applyNumberFormat="1" applyFont="1" applyBorder="1" applyAlignment="1">
      <alignment vertical="top"/>
    </xf>
    <xf numFmtId="1" fontId="10" fillId="0" borderId="0" xfId="10" applyNumberFormat="1" applyFont="1" applyFill="1" applyBorder="1" applyAlignment="1" applyProtection="1">
      <alignment horizontal="right"/>
    </xf>
    <xf numFmtId="1" fontId="30" fillId="0" borderId="0" xfId="0" applyNumberFormat="1" applyFont="1" applyFill="1" applyAlignment="1">
      <alignment horizontal="right"/>
    </xf>
    <xf numFmtId="1" fontId="10" fillId="0" borderId="0" xfId="10" applyNumberFormat="1" applyFont="1" applyBorder="1" applyAlignment="1" applyProtection="1">
      <alignment horizontal="right"/>
    </xf>
    <xf numFmtId="1" fontId="10" fillId="0" borderId="0" xfId="10" applyNumberFormat="1" applyFont="1" applyAlignment="1" applyProtection="1">
      <alignment horizontal="right"/>
    </xf>
    <xf numFmtId="0" fontId="12" fillId="3" borderId="0" xfId="1" applyFont="1" applyFill="1" applyBorder="1" applyAlignment="1"/>
    <xf numFmtId="0" fontId="0" fillId="3" borderId="0" xfId="0" applyFill="1" applyBorder="1"/>
    <xf numFmtId="49" fontId="13" fillId="3" borderId="2" xfId="10" applyNumberFormat="1" applyFont="1" applyFill="1" applyBorder="1" applyProtection="1"/>
    <xf numFmtId="168" fontId="13" fillId="3" borderId="2" xfId="10" applyNumberFormat="1" applyFont="1" applyFill="1" applyBorder="1" applyAlignment="1" applyProtection="1">
      <alignment horizontal="right"/>
    </xf>
    <xf numFmtId="168" fontId="13" fillId="3" borderId="2" xfId="10" applyNumberFormat="1" applyFont="1" applyFill="1" applyBorder="1" applyProtection="1"/>
    <xf numFmtId="164" fontId="5" fillId="3" borderId="0" xfId="10" applyNumberFormat="1" applyFont="1" applyFill="1" applyProtection="1"/>
    <xf numFmtId="0" fontId="8" fillId="3" borderId="0" xfId="0" applyFont="1" applyFill="1" applyBorder="1" applyAlignment="1">
      <alignment horizontal="left" vertical="top" wrapText="1"/>
    </xf>
    <xf numFmtId="168" fontId="8" fillId="3" borderId="0" xfId="9" applyNumberFormat="1" applyFont="1" applyFill="1" applyBorder="1" applyAlignment="1" applyProtection="1">
      <alignment horizontal="right" vertical="top"/>
    </xf>
    <xf numFmtId="0" fontId="8" fillId="0" borderId="0" xfId="0" applyFont="1" applyFill="1" applyBorder="1" applyAlignment="1">
      <alignment horizontal="left" vertical="top" wrapText="1"/>
    </xf>
    <xf numFmtId="168" fontId="8" fillId="0" borderId="0" xfId="9" applyNumberFormat="1" applyFont="1" applyFill="1" applyBorder="1" applyAlignment="1" applyProtection="1">
      <alignment horizontal="right" vertical="top"/>
    </xf>
    <xf numFmtId="3" fontId="5" fillId="0" borderId="0" xfId="9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>
      <alignment horizontal="left" vertical="top" wrapText="1"/>
    </xf>
    <xf numFmtId="168" fontId="21" fillId="4" borderId="0" xfId="9" applyNumberFormat="1" applyFont="1" applyFill="1" applyBorder="1" applyAlignment="1" applyProtection="1">
      <alignment horizontal="right" vertical="top"/>
    </xf>
    <xf numFmtId="168" fontId="10" fillId="0" borderId="0" xfId="10" applyNumberFormat="1" applyFont="1" applyFill="1" applyBorder="1" applyAlignment="1" applyProtection="1">
      <alignment horizontal="right" vertical="top"/>
    </xf>
    <xf numFmtId="164" fontId="31" fillId="0" borderId="0" xfId="9" applyFont="1" applyAlignment="1" applyProtection="1">
      <alignment horizontal="right"/>
    </xf>
    <xf numFmtId="164" fontId="32" fillId="0" borderId="0" xfId="9" quotePrefix="1" applyFont="1" applyAlignment="1" applyProtection="1">
      <alignment horizontal="right"/>
    </xf>
    <xf numFmtId="1" fontId="33" fillId="4" borderId="0" xfId="9" applyNumberFormat="1" applyFont="1" applyFill="1" applyBorder="1" applyAlignment="1" applyProtection="1">
      <alignment horizontal="right"/>
    </xf>
    <xf numFmtId="167" fontId="33" fillId="0" borderId="0" xfId="9" applyNumberFormat="1" applyFont="1" applyBorder="1" applyAlignment="1" applyProtection="1">
      <alignment horizontal="right"/>
    </xf>
    <xf numFmtId="3" fontId="33" fillId="0" borderId="0" xfId="9" applyNumberFormat="1" applyFont="1" applyFill="1" applyBorder="1" applyAlignment="1" applyProtection="1">
      <alignment horizontal="right"/>
    </xf>
    <xf numFmtId="0" fontId="34" fillId="0" borderId="2" xfId="0" applyFont="1" applyBorder="1" applyAlignment="1">
      <alignment horizontal="right"/>
    </xf>
    <xf numFmtId="0" fontId="34" fillId="0" borderId="0" xfId="0" applyFont="1" applyBorder="1" applyAlignment="1">
      <alignment horizontal="right"/>
    </xf>
    <xf numFmtId="0" fontId="34" fillId="0" borderId="0" xfId="0" applyFont="1" applyFill="1" applyBorder="1" applyAlignment="1"/>
    <xf numFmtId="164" fontId="34" fillId="0" borderId="2" xfId="9" applyFont="1" applyBorder="1" applyAlignment="1" applyProtection="1">
      <alignment horizontal="right"/>
    </xf>
    <xf numFmtId="168" fontId="34" fillId="0" borderId="0" xfId="9" applyNumberFormat="1" applyFont="1" applyFill="1" applyBorder="1" applyAlignment="1" applyProtection="1">
      <alignment horizontal="right"/>
    </xf>
    <xf numFmtId="168" fontId="34" fillId="0" borderId="0" xfId="9" applyNumberFormat="1" applyFont="1" applyFill="1" applyAlignment="1" applyProtection="1">
      <alignment horizontal="right"/>
    </xf>
    <xf numFmtId="164" fontId="35" fillId="0" borderId="0" xfId="9" applyFont="1" applyAlignment="1" applyProtection="1">
      <alignment horizontal="right"/>
    </xf>
    <xf numFmtId="168" fontId="2" fillId="0" borderId="0" xfId="10" applyNumberFormat="1" applyFont="1" applyFill="1" applyBorder="1" applyAlignment="1" applyProtection="1"/>
    <xf numFmtId="168" fontId="5" fillId="0" borderId="0" xfId="9" applyNumberFormat="1" applyFont="1" applyBorder="1" applyAlignment="1" applyProtection="1">
      <alignment horizontal="right"/>
    </xf>
    <xf numFmtId="0" fontId="36" fillId="3" borderId="0" xfId="0" applyFont="1" applyFill="1"/>
    <xf numFmtId="3" fontId="5" fillId="3" borderId="0" xfId="10" applyNumberFormat="1" applyFont="1" applyFill="1" applyBorder="1" applyAlignment="1" applyProtection="1">
      <alignment horizontal="right"/>
    </xf>
    <xf numFmtId="164" fontId="28" fillId="3" borderId="0" xfId="10" applyNumberFormat="1" applyFont="1" applyFill="1" applyProtection="1"/>
    <xf numFmtId="164" fontId="5" fillId="0" borderId="0" xfId="10" applyNumberFormat="1" applyFont="1" applyFill="1" applyProtection="1"/>
    <xf numFmtId="164" fontId="25" fillId="3" borderId="0" xfId="10" applyNumberFormat="1" applyFont="1" applyFill="1" applyProtection="1"/>
    <xf numFmtId="164" fontId="10" fillId="3" borderId="0" xfId="10" applyNumberFormat="1" applyFont="1" applyFill="1" applyProtection="1"/>
    <xf numFmtId="3" fontId="5" fillId="3" borderId="0" xfId="10" applyNumberFormat="1" applyFont="1" applyFill="1" applyBorder="1" applyAlignment="1" applyProtection="1">
      <alignment horizontal="right" vertical="top"/>
    </xf>
    <xf numFmtId="164" fontId="5" fillId="3" borderId="2" xfId="10" applyNumberFormat="1" applyFont="1" applyFill="1" applyBorder="1" applyProtection="1"/>
    <xf numFmtId="164" fontId="25" fillId="3" borderId="2" xfId="10" applyNumberFormat="1" applyFont="1" applyFill="1" applyBorder="1" applyProtection="1"/>
    <xf numFmtId="164" fontId="5" fillId="3" borderId="0" xfId="10" applyNumberFormat="1" applyFont="1" applyFill="1" applyBorder="1" applyProtection="1"/>
    <xf numFmtId="1" fontId="5" fillId="3" borderId="0" xfId="10" applyNumberFormat="1" applyFont="1" applyFill="1" applyBorder="1" applyAlignment="1" applyProtection="1">
      <alignment horizontal="right"/>
    </xf>
    <xf numFmtId="164" fontId="21" fillId="4" borderId="0" xfId="10" applyNumberFormat="1" applyFont="1" applyFill="1" applyBorder="1" applyProtection="1"/>
    <xf numFmtId="168" fontId="21" fillId="4" borderId="0" xfId="10" applyNumberFormat="1" applyFont="1" applyFill="1" applyBorder="1" applyAlignment="1" applyProtection="1">
      <alignment horizontal="right"/>
    </xf>
    <xf numFmtId="164" fontId="5" fillId="3" borderId="0" xfId="10" applyNumberFormat="1" applyFont="1" applyFill="1" applyBorder="1" applyAlignment="1" applyProtection="1">
      <alignment horizontal="left"/>
    </xf>
    <xf numFmtId="168" fontId="8" fillId="0" borderId="0" xfId="11" applyNumberFormat="1" applyFont="1" applyBorder="1" applyAlignment="1" applyProtection="1">
      <alignment horizontal="right"/>
    </xf>
    <xf numFmtId="0" fontId="2" fillId="0" borderId="0" xfId="0" applyFont="1"/>
    <xf numFmtId="0" fontId="39" fillId="3" borderId="0" xfId="1" applyFont="1" applyFill="1" applyBorder="1" applyAlignment="1"/>
    <xf numFmtId="0" fontId="8" fillId="3" borderId="0" xfId="0" applyFont="1" applyFill="1" applyBorder="1"/>
    <xf numFmtId="0" fontId="8" fillId="3" borderId="0" xfId="3" applyFont="1" applyFill="1" applyBorder="1" applyAlignment="1">
      <alignment horizontal="left" vertical="top" wrapText="1"/>
    </xf>
    <xf numFmtId="0" fontId="19" fillId="3" borderId="0" xfId="3" applyFont="1" applyFill="1" applyBorder="1" applyAlignment="1">
      <alignment horizontal="left" vertical="top" wrapText="1"/>
    </xf>
    <xf numFmtId="1" fontId="28" fillId="4" borderId="0" xfId="10" applyNumberFormat="1" applyFont="1" applyFill="1" applyBorder="1" applyAlignment="1" applyProtection="1">
      <alignment horizontal="right" vertical="center"/>
    </xf>
    <xf numFmtId="3" fontId="8" fillId="0" borderId="0" xfId="0" applyNumberFormat="1" applyFont="1" applyFill="1" applyBorder="1" applyAlignment="1"/>
    <xf numFmtId="3" fontId="8" fillId="0" borderId="0" xfId="9" applyNumberFormat="1" applyFont="1" applyFill="1" applyBorder="1" applyAlignment="1" applyProtection="1">
      <alignment horizontal="right"/>
    </xf>
    <xf numFmtId="3" fontId="8" fillId="3" borderId="0" xfId="9" applyNumberFormat="1" applyFont="1" applyFill="1" applyBorder="1" applyAlignment="1" applyProtection="1">
      <alignment horizontal="right"/>
    </xf>
    <xf numFmtId="0" fontId="25" fillId="3" borderId="0" xfId="0" applyFont="1" applyFill="1"/>
    <xf numFmtId="3" fontId="25" fillId="3" borderId="0" xfId="0" applyNumberFormat="1" applyFont="1" applyFill="1"/>
    <xf numFmtId="165" fontId="25" fillId="3" borderId="0" xfId="0" applyNumberFormat="1" applyFont="1" applyFill="1"/>
    <xf numFmtId="164" fontId="24" fillId="3" borderId="0" xfId="10" applyNumberFormat="1" applyFont="1" applyFill="1" applyAlignment="1" applyProtection="1">
      <alignment horizontal="right" wrapText="1"/>
    </xf>
    <xf numFmtId="0" fontId="24" fillId="3" borderId="0" xfId="0" applyFont="1" applyFill="1" applyAlignment="1">
      <alignment horizontal="right" wrapText="1"/>
    </xf>
    <xf numFmtId="164" fontId="21" fillId="4" borderId="4" xfId="9" applyFont="1" applyFill="1" applyBorder="1" applyAlignment="1" applyProtection="1">
      <alignment horizontal="center"/>
    </xf>
    <xf numFmtId="164" fontId="8" fillId="0" borderId="0" xfId="9" applyFont="1" applyAlignment="1" applyProtection="1">
      <alignment horizontal="left" vertical="center" wrapText="1"/>
    </xf>
    <xf numFmtId="164" fontId="6" fillId="0" borderId="0" xfId="9" applyFont="1" applyAlignment="1" applyProtection="1">
      <alignment horizontal="left"/>
    </xf>
    <xf numFmtId="164" fontId="29" fillId="0" borderId="0" xfId="9" applyFont="1" applyBorder="1" applyAlignment="1" applyProtection="1">
      <alignment horizontal="right"/>
    </xf>
    <xf numFmtId="164" fontId="8" fillId="0" borderId="0" xfId="10" applyNumberFormat="1" applyFont="1" applyBorder="1" applyAlignment="1" applyProtection="1">
      <alignment horizontal="left" vertical="top" wrapText="1"/>
    </xf>
    <xf numFmtId="164" fontId="5" fillId="0" borderId="0" xfId="10" applyNumberFormat="1" applyFont="1" applyAlignment="1" applyProtection="1">
      <alignment horizontal="left"/>
    </xf>
    <xf numFmtId="0" fontId="12" fillId="0" borderId="0" xfId="1" applyFont="1" applyBorder="1" applyAlignment="1">
      <alignment horizontal="left" wrapText="1"/>
    </xf>
    <xf numFmtId="1" fontId="21" fillId="4" borderId="0" xfId="10" applyNumberFormat="1" applyFont="1" applyFill="1" applyBorder="1" applyAlignment="1" applyProtection="1">
      <alignment horizontal="right"/>
    </xf>
    <xf numFmtId="164" fontId="21" fillId="4" borderId="0" xfId="10" applyNumberFormat="1" applyFont="1" applyFill="1" applyBorder="1" applyAlignment="1" applyProtection="1">
      <alignment horizontal="right" wrapText="1"/>
    </xf>
    <xf numFmtId="1" fontId="21" fillId="4" borderId="0" xfId="10" applyNumberFormat="1" applyFont="1" applyFill="1" applyBorder="1" applyAlignment="1" applyProtection="1">
      <alignment horizontal="right" wrapText="1"/>
    </xf>
    <xf numFmtId="164" fontId="21" fillId="4" borderId="0" xfId="10" applyNumberFormat="1" applyFont="1" applyFill="1" applyBorder="1" applyAlignment="1" applyProtection="1">
      <alignment horizontal="left" wrapText="1"/>
    </xf>
    <xf numFmtId="0" fontId="8" fillId="0" borderId="0" xfId="0" applyFont="1" applyAlignment="1">
      <alignment horizontal="left" wrapText="1"/>
    </xf>
    <xf numFmtId="1" fontId="21" fillId="4" borderId="0" xfId="10" applyNumberFormat="1" applyFont="1" applyFill="1" applyBorder="1" applyAlignment="1" applyProtection="1">
      <alignment horizontal="left" wrapText="1"/>
    </xf>
  </cellXfs>
  <cellStyles count="12">
    <cellStyle name="Normal" xfId="0" builtinId="0"/>
    <cellStyle name="Normal 12 2 2" xfId="1"/>
    <cellStyle name="Normal 2" xfId="2"/>
    <cellStyle name="Normal 2 2" xfId="3"/>
    <cellStyle name="Normal 3" xfId="4"/>
    <cellStyle name="Normal 3 2" xfId="5"/>
    <cellStyle name="Normal 3 3" xfId="6"/>
    <cellStyle name="Normal 4" xfId="7"/>
    <cellStyle name="Normal 5" xfId="8"/>
    <cellStyle name="Normal_FINAN-1" xfId="9"/>
    <cellStyle name="Normal_FINAN-1 2" xfId="10"/>
    <cellStyle name="Normal_FINAN-1 3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4.4.1 Estructura</a:t>
            </a:r>
            <a:r>
              <a:rPr lang="en-US" baseline="0"/>
              <a:t> de las </a:t>
            </a:r>
            <a:r>
              <a:rPr lang="en-US"/>
              <a:t>MIPYMES por Actividad Económica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5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963E-4A74-AD4C-2B90FFE245E1}"/>
              </c:ext>
            </c:extLst>
          </c:dPt>
          <c:dPt>
            <c:idx val="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963E-4A74-AD4C-2B90FFE245E1}"/>
              </c:ext>
            </c:extLst>
          </c:dPt>
          <c:dPt>
            <c:idx val="2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963E-4A74-AD4C-2B90FFE245E1}"/>
              </c:ext>
            </c:extLst>
          </c:dPt>
          <c:dPt>
            <c:idx val="3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963E-4A74-AD4C-2B90FFE245E1}"/>
              </c:ext>
            </c:extLst>
          </c:dPt>
          <c:dPt>
            <c:idx val="4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963E-4A74-AD4C-2B90FFE245E1}"/>
              </c:ext>
            </c:extLst>
          </c:dPt>
          <c:dPt>
            <c:idx val="5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963E-4A74-AD4C-2B90FFE245E1}"/>
              </c:ext>
            </c:extLst>
          </c:dPt>
          <c:dPt>
            <c:idx val="6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6-963E-4A74-AD4C-2B90FFE245E1}"/>
              </c:ext>
            </c:extLst>
          </c:dPt>
          <c:dPt>
            <c:idx val="7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7-963E-4A74-AD4C-2B90FFE245E1}"/>
              </c:ext>
            </c:extLst>
          </c:dPt>
          <c:dLbls>
            <c:dLbl>
              <c:idx val="0"/>
              <c:layout>
                <c:manualLayout>
                  <c:x val="-6.8274926312556064E-2"/>
                  <c:y val="6.94262851289930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63E-4A74-AD4C-2B90FFE245E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7.1063358973531221E-2"/>
                  <c:y val="7.1677869534600858E-3"/>
                </c:manualLayout>
              </c:layout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63E-4A74-AD4C-2B90FFE245E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8.942125887685673E-2"/>
                  <c:y val="-6.3159459436502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63E-4A74-AD4C-2B90FFE245E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058829629151369E-2"/>
                  <c:y val="-0.141359964150822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63E-4A74-AD4C-2B90FFE245E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448632049953873E-2"/>
                  <c:y val="-8.438614685359452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3,0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7.5899290076627116E-2"/>
                  <c:y val="-6.9392228410473086E-2"/>
                </c:manualLayout>
              </c:layout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63E-4A74-AD4C-2B90FFE245E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8.7834288373997399E-2"/>
                  <c:y val="3.0802733396189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963E-4A74-AD4C-2B90FFE245E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4.0860772646244825E-2"/>
                  <c:y val="7.813898869437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63E-4A74-AD4C-2B90FFE245E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'4.4'!$L$7:$L$14</c:f>
              <c:strCache>
                <c:ptCount val="8"/>
                <c:pt idx="0">
                  <c:v> Alojamiento y de Servicios de Comida</c:v>
                </c:pt>
                <c:pt idx="1">
                  <c:v>Agricultura, Ganadería, Silvicultura y Pesca</c:v>
                </c:pt>
                <c:pt idx="2">
                  <c:v>Comercio </c:v>
                </c:pt>
                <c:pt idx="3">
                  <c:v>Industrias Manufactureras</c:v>
                </c:pt>
                <c:pt idx="4">
                  <c:v>Información y Comunicaciones</c:v>
                </c:pt>
                <c:pt idx="5">
                  <c:v>Transporte y Almacenamiento</c:v>
                </c:pt>
                <c:pt idx="6">
                  <c:v>Construcción</c:v>
                </c:pt>
                <c:pt idx="7">
                  <c:v>Resto de las  Actividades</c:v>
                </c:pt>
              </c:strCache>
            </c:strRef>
          </c:cat>
          <c:val>
            <c:numRef>
              <c:f>'4.4'!$N$7:$N$14</c:f>
              <c:numCache>
                <c:formatCode>0.0</c:formatCode>
                <c:ptCount val="8"/>
                <c:pt idx="0">
                  <c:v>22.464384435466723</c:v>
                </c:pt>
                <c:pt idx="1">
                  <c:v>2.4771422496278972</c:v>
                </c:pt>
                <c:pt idx="2">
                  <c:v>8.898575377418668</c:v>
                </c:pt>
                <c:pt idx="3">
                  <c:v>30.438018286200297</c:v>
                </c:pt>
                <c:pt idx="4">
                  <c:v>2.9874548160748455</c:v>
                </c:pt>
                <c:pt idx="5">
                  <c:v>5.1243886880714431</c:v>
                </c:pt>
                <c:pt idx="6">
                  <c:v>19.243036359770361</c:v>
                </c:pt>
                <c:pt idx="7">
                  <c:v>8.3669997873697639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963E-4A74-AD4C-2B90FFE24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450793135059237"/>
          <c:y val="0.10208666079381945"/>
          <c:w val="0.34792021072908086"/>
          <c:h val="0.6458543846139597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1.3149999999999999" header="0.3" footer="0.3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0</xdr:rowOff>
    </xdr:from>
    <xdr:to>
      <xdr:col>7</xdr:col>
      <xdr:colOff>320040</xdr:colOff>
      <xdr:row>51</xdr:row>
      <xdr:rowOff>19050</xdr:rowOff>
    </xdr:to>
    <xdr:graphicFrame macro="">
      <xdr:nvGraphicFramePr>
        <xdr:cNvPr id="250943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ncuentas1\misdoc\PUBLIC\Cubacif97\Tablas\03_ECO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I-1"/>
      <sheetName val="III-2-3"/>
      <sheetName val="III-4"/>
      <sheetName val="III-5-6"/>
      <sheetName val="III-7-8"/>
      <sheetName val="III-9"/>
      <sheetName val="III-10-11"/>
      <sheetName val="III-12"/>
      <sheetName val="III-13-14"/>
      <sheetName val="III-15-16"/>
      <sheetName val="III-17"/>
      <sheetName val="III-18"/>
      <sheetName val="III-19-20"/>
      <sheetName val="III-21"/>
      <sheetName val="III-22-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X38"/>
  <sheetViews>
    <sheetView showGridLines="0" tabSelected="1" zoomScaleNormal="100" zoomScaleSheetLayoutView="100" workbookViewId="0"/>
  </sheetViews>
  <sheetFormatPr baseColWidth="10" defaultColWidth="11" defaultRowHeight="11.25" x14ac:dyDescent="0.2"/>
  <cols>
    <col min="1" max="1" width="16.7109375" style="3" customWidth="1"/>
    <col min="2" max="2" width="6.28515625" style="3" customWidth="1"/>
    <col min="3" max="3" width="14.28515625" style="3" customWidth="1"/>
    <col min="4" max="4" width="10.7109375" style="3" customWidth="1"/>
    <col min="5" max="5" width="10.42578125" style="3" customWidth="1"/>
    <col min="6" max="8" width="9.28515625" style="3" customWidth="1"/>
    <col min="9" max="13" width="6.28515625" style="3" customWidth="1"/>
    <col min="14" max="24" width="11" style="127"/>
    <col min="25" max="16384" width="11" style="3"/>
  </cols>
  <sheetData>
    <row r="1" spans="1:24" s="2" customFormat="1" ht="15" customHeight="1" x14ac:dyDescent="0.2">
      <c r="A1" s="26" t="s">
        <v>195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s="2" customFormat="1" ht="15" customHeight="1" x14ac:dyDescent="0.2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4" ht="1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19" t="s">
        <v>1</v>
      </c>
    </row>
    <row r="4" spans="1:24" s="4" customFormat="1" ht="15.95" customHeight="1" x14ac:dyDescent="0.2">
      <c r="A4" s="33"/>
      <c r="B4" s="81"/>
      <c r="C4" s="81" t="s">
        <v>3</v>
      </c>
      <c r="D4" s="81" t="s">
        <v>2</v>
      </c>
      <c r="E4" s="81" t="s">
        <v>22</v>
      </c>
      <c r="F4" s="81" t="s">
        <v>2</v>
      </c>
      <c r="G4" s="240" t="s">
        <v>201</v>
      </c>
      <c r="H4" s="162" t="s">
        <v>202</v>
      </c>
      <c r="I4" s="249" t="s">
        <v>18</v>
      </c>
      <c r="J4" s="249"/>
      <c r="K4" s="249"/>
      <c r="L4" s="249"/>
      <c r="M4" s="249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</row>
    <row r="5" spans="1:24" s="4" customFormat="1" ht="15.95" customHeight="1" x14ac:dyDescent="0.2">
      <c r="A5" s="45" t="s">
        <v>36</v>
      </c>
      <c r="B5" s="81" t="s">
        <v>0</v>
      </c>
      <c r="C5" s="81" t="s">
        <v>4</v>
      </c>
      <c r="D5" s="81" t="s">
        <v>124</v>
      </c>
      <c r="E5" s="81" t="s">
        <v>23</v>
      </c>
      <c r="F5" s="81" t="s">
        <v>125</v>
      </c>
      <c r="G5" s="162" t="s">
        <v>126</v>
      </c>
      <c r="H5" s="162" t="s">
        <v>127</v>
      </c>
      <c r="I5" s="81" t="s">
        <v>0</v>
      </c>
      <c r="J5" s="81" t="s">
        <v>121</v>
      </c>
      <c r="K5" s="81" t="s">
        <v>24</v>
      </c>
      <c r="L5" s="81" t="s">
        <v>25</v>
      </c>
      <c r="M5" s="81" t="s">
        <v>26</v>
      </c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4" ht="5.0999999999999996" customHeight="1" x14ac:dyDescent="0.2">
      <c r="A6" s="29"/>
      <c r="B6" s="14"/>
      <c r="C6" s="17"/>
      <c r="D6" s="14"/>
      <c r="E6" s="14"/>
      <c r="F6" s="14"/>
      <c r="G6" s="100"/>
      <c r="H6" s="100"/>
      <c r="I6" s="14"/>
      <c r="J6" s="14"/>
      <c r="K6" s="14"/>
      <c r="L6" s="14"/>
      <c r="M6" s="14"/>
    </row>
    <row r="7" spans="1:24" ht="18.95" hidden="1" customHeight="1" x14ac:dyDescent="0.2">
      <c r="A7" s="101">
        <v>2018</v>
      </c>
      <c r="B7" s="102">
        <v>9563</v>
      </c>
      <c r="C7" s="102">
        <v>2241</v>
      </c>
      <c r="D7" s="103">
        <v>1776</v>
      </c>
      <c r="E7" s="103">
        <v>236</v>
      </c>
      <c r="F7" s="104" t="s">
        <v>93</v>
      </c>
      <c r="G7" s="104" t="s">
        <v>93</v>
      </c>
      <c r="H7" s="104" t="s">
        <v>93</v>
      </c>
      <c r="I7" s="103">
        <v>5310</v>
      </c>
      <c r="J7" s="103">
        <v>434</v>
      </c>
      <c r="K7" s="103">
        <v>1529</v>
      </c>
      <c r="L7" s="103">
        <v>879</v>
      </c>
      <c r="M7" s="103">
        <v>2468</v>
      </c>
      <c r="N7" s="129"/>
      <c r="O7" s="130"/>
      <c r="Q7" s="131"/>
      <c r="R7" s="130"/>
    </row>
    <row r="8" spans="1:24" ht="18.95" customHeight="1" x14ac:dyDescent="0.2">
      <c r="A8" s="169" t="s">
        <v>164</v>
      </c>
      <c r="B8" s="164">
        <f>SUM(C8:I8)</f>
        <v>9560</v>
      </c>
      <c r="C8" s="164">
        <v>2232</v>
      </c>
      <c r="D8" s="164">
        <v>1795</v>
      </c>
      <c r="E8" s="164">
        <v>255</v>
      </c>
      <c r="F8" s="165" t="s">
        <v>93</v>
      </c>
      <c r="G8" s="165" t="s">
        <v>93</v>
      </c>
      <c r="H8" s="165" t="s">
        <v>93</v>
      </c>
      <c r="I8" s="164">
        <v>5278</v>
      </c>
      <c r="J8" s="164">
        <v>421</v>
      </c>
      <c r="K8" s="166">
        <v>1513</v>
      </c>
      <c r="L8" s="164">
        <v>876</v>
      </c>
      <c r="M8" s="167">
        <v>2468</v>
      </c>
      <c r="N8" s="129"/>
      <c r="O8" s="130"/>
      <c r="Q8" s="131"/>
      <c r="R8" s="130"/>
    </row>
    <row r="9" spans="1:24" ht="18.95" customHeight="1" x14ac:dyDescent="0.2">
      <c r="A9" s="169" t="s">
        <v>165</v>
      </c>
      <c r="B9" s="164">
        <f>SUM(C9:I9)</f>
        <v>10008</v>
      </c>
      <c r="C9" s="164">
        <v>2404</v>
      </c>
      <c r="D9" s="164">
        <v>1867</v>
      </c>
      <c r="E9" s="168">
        <v>258</v>
      </c>
      <c r="F9" s="164">
        <v>4</v>
      </c>
      <c r="G9" s="168">
        <v>2</v>
      </c>
      <c r="H9" s="168">
        <v>262</v>
      </c>
      <c r="I9" s="164">
        <v>5211</v>
      </c>
      <c r="J9" s="168">
        <v>426</v>
      </c>
      <c r="K9" s="166">
        <v>1459</v>
      </c>
      <c r="L9" s="168">
        <v>863</v>
      </c>
      <c r="M9" s="167">
        <v>2463</v>
      </c>
      <c r="N9" s="129"/>
      <c r="O9" s="130"/>
      <c r="Q9" s="131"/>
      <c r="R9" s="130"/>
    </row>
    <row r="10" spans="1:24" s="8" customFormat="1" ht="18.95" customHeight="1" x14ac:dyDescent="0.2">
      <c r="A10" s="169" t="s">
        <v>166</v>
      </c>
      <c r="B10" s="164">
        <f>SUM(C10:I10)</f>
        <v>14563</v>
      </c>
      <c r="C10" s="164">
        <v>2252</v>
      </c>
      <c r="D10" s="164">
        <v>2051</v>
      </c>
      <c r="E10" s="164">
        <v>247</v>
      </c>
      <c r="F10" s="164">
        <v>139</v>
      </c>
      <c r="G10" s="164">
        <v>51</v>
      </c>
      <c r="H10" s="164">
        <v>4666</v>
      </c>
      <c r="I10" s="164">
        <v>5157</v>
      </c>
      <c r="J10" s="164">
        <v>474</v>
      </c>
      <c r="K10" s="164">
        <v>1406</v>
      </c>
      <c r="L10" s="164">
        <v>846</v>
      </c>
      <c r="M10" s="164">
        <v>2431</v>
      </c>
      <c r="N10" s="132"/>
      <c r="O10" s="133"/>
      <c r="P10" s="134"/>
      <c r="Q10" s="135"/>
      <c r="R10" s="133"/>
      <c r="S10" s="134"/>
      <c r="T10" s="134"/>
      <c r="U10" s="134"/>
      <c r="V10" s="134"/>
      <c r="W10" s="134"/>
      <c r="X10" s="134"/>
    </row>
    <row r="11" spans="1:24" s="8" customFormat="1" ht="18.95" customHeight="1" x14ac:dyDescent="0.2">
      <c r="A11" s="169" t="s">
        <v>167</v>
      </c>
      <c r="B11" s="164">
        <f>SUM(C11:I11)</f>
        <v>18366</v>
      </c>
      <c r="C11" s="164">
        <v>2671</v>
      </c>
      <c r="D11" s="164">
        <v>1934</v>
      </c>
      <c r="E11" s="164">
        <v>275</v>
      </c>
      <c r="F11" s="164">
        <v>175</v>
      </c>
      <c r="G11" s="164">
        <v>113</v>
      </c>
      <c r="H11" s="164">
        <v>8066</v>
      </c>
      <c r="I11" s="164">
        <v>5132</v>
      </c>
      <c r="J11" s="164">
        <v>481</v>
      </c>
      <c r="K11" s="164">
        <v>1383</v>
      </c>
      <c r="L11" s="164">
        <v>839</v>
      </c>
      <c r="M11" s="164">
        <v>2429</v>
      </c>
      <c r="N11" s="132"/>
      <c r="O11" s="133"/>
      <c r="P11" s="134"/>
      <c r="Q11" s="135"/>
      <c r="R11" s="133"/>
      <c r="S11" s="134"/>
      <c r="T11" s="134"/>
      <c r="U11" s="134"/>
      <c r="V11" s="134"/>
      <c r="W11" s="134"/>
      <c r="X11" s="134"/>
    </row>
    <row r="12" spans="1:24" s="50" customFormat="1" ht="18.95" customHeight="1" x14ac:dyDescent="0.2">
      <c r="A12" s="34">
        <v>2024</v>
      </c>
      <c r="B12" s="163">
        <f>SUM(C12:I12)</f>
        <v>19697</v>
      </c>
      <c r="C12" s="163">
        <f>SUM(C13:C28)</f>
        <v>2662</v>
      </c>
      <c r="D12" s="163">
        <f t="shared" ref="D12:F12" si="0">SUM(D13:D28)</f>
        <v>2028</v>
      </c>
      <c r="E12" s="163">
        <f t="shared" si="0"/>
        <v>287</v>
      </c>
      <c r="F12" s="163">
        <f t="shared" si="0"/>
        <v>207</v>
      </c>
      <c r="G12" s="163">
        <f t="shared" ref="G12" si="1">SUM(G13:G28)</f>
        <v>170</v>
      </c>
      <c r="H12" s="163">
        <f t="shared" ref="H12:I12" si="2">SUM(H13:H28)</f>
        <v>9236</v>
      </c>
      <c r="I12" s="163">
        <f t="shared" si="2"/>
        <v>5107</v>
      </c>
      <c r="J12" s="163">
        <f t="shared" ref="J12" si="3">SUM(J13:J28)</f>
        <v>481</v>
      </c>
      <c r="K12" s="163">
        <f t="shared" ref="K12:L12" si="4">SUM(K13:K28)</f>
        <v>1360</v>
      </c>
      <c r="L12" s="163">
        <f t="shared" si="4"/>
        <v>837</v>
      </c>
      <c r="M12" s="163">
        <f t="shared" ref="M12" si="5">SUM(M13:M28)</f>
        <v>2429</v>
      </c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7"/>
    </row>
    <row r="13" spans="1:24" ht="18.95" customHeight="1" x14ac:dyDescent="0.25">
      <c r="A13" s="80" t="s">
        <v>5</v>
      </c>
      <c r="B13" s="218">
        <f t="shared" ref="B13:B28" si="6">SUM(C13:I13)</f>
        <v>995</v>
      </c>
      <c r="C13" s="170">
        <v>163</v>
      </c>
      <c r="D13" s="170">
        <v>104</v>
      </c>
      <c r="E13" s="171" t="s">
        <v>93</v>
      </c>
      <c r="F13" s="170">
        <v>12</v>
      </c>
      <c r="G13" s="170">
        <v>15</v>
      </c>
      <c r="H13" s="170">
        <v>345</v>
      </c>
      <c r="I13" s="172">
        <v>356</v>
      </c>
      <c r="J13" s="170">
        <v>13</v>
      </c>
      <c r="K13" s="170">
        <v>45</v>
      </c>
      <c r="L13" s="170">
        <v>65</v>
      </c>
      <c r="M13" s="170">
        <v>233</v>
      </c>
      <c r="N13" s="134"/>
      <c r="P13" s="127" t="s">
        <v>97</v>
      </c>
      <c r="Q13" s="135"/>
    </row>
    <row r="14" spans="1:24" ht="18.95" customHeight="1" x14ac:dyDescent="0.25">
      <c r="A14" s="30" t="s">
        <v>20</v>
      </c>
      <c r="B14" s="218">
        <f t="shared" si="6"/>
        <v>875</v>
      </c>
      <c r="C14" s="170">
        <v>130</v>
      </c>
      <c r="D14" s="170">
        <v>72</v>
      </c>
      <c r="E14" s="170">
        <v>12</v>
      </c>
      <c r="F14" s="170">
        <v>19</v>
      </c>
      <c r="G14" s="170">
        <v>7</v>
      </c>
      <c r="H14" s="170">
        <v>348</v>
      </c>
      <c r="I14" s="172">
        <v>287</v>
      </c>
      <c r="J14" s="170">
        <v>73</v>
      </c>
      <c r="K14" s="170">
        <v>65</v>
      </c>
      <c r="L14" s="170">
        <v>37</v>
      </c>
      <c r="M14" s="170">
        <v>112</v>
      </c>
      <c r="N14" s="134"/>
      <c r="Q14" s="135"/>
    </row>
    <row r="15" spans="1:24" ht="18.95" customHeight="1" x14ac:dyDescent="0.25">
      <c r="A15" s="30" t="s">
        <v>6</v>
      </c>
      <c r="B15" s="218">
        <f t="shared" si="6"/>
        <v>5835</v>
      </c>
      <c r="C15" s="170">
        <v>518</v>
      </c>
      <c r="D15" s="170">
        <v>610</v>
      </c>
      <c r="E15" s="170">
        <v>250</v>
      </c>
      <c r="F15" s="170">
        <v>41</v>
      </c>
      <c r="G15" s="170">
        <v>61</v>
      </c>
      <c r="H15" s="170">
        <v>3966</v>
      </c>
      <c r="I15" s="172">
        <v>389</v>
      </c>
      <c r="J15" s="170">
        <v>276</v>
      </c>
      <c r="K15" s="170">
        <v>26</v>
      </c>
      <c r="L15" s="171" t="s">
        <v>93</v>
      </c>
      <c r="M15" s="170">
        <v>87</v>
      </c>
      <c r="N15" s="134"/>
      <c r="O15" s="138"/>
    </row>
    <row r="16" spans="1:24" ht="18.95" customHeight="1" x14ac:dyDescent="0.25">
      <c r="A16" s="30" t="s">
        <v>21</v>
      </c>
      <c r="B16" s="218">
        <f t="shared" si="6"/>
        <v>615</v>
      </c>
      <c r="C16" s="170">
        <v>111</v>
      </c>
      <c r="D16" s="170">
        <v>58</v>
      </c>
      <c r="E16" s="170">
        <v>5</v>
      </c>
      <c r="F16" s="170">
        <v>15</v>
      </c>
      <c r="G16" s="170">
        <v>3</v>
      </c>
      <c r="H16" s="170">
        <v>196</v>
      </c>
      <c r="I16" s="172">
        <v>227</v>
      </c>
      <c r="J16" s="170">
        <v>14</v>
      </c>
      <c r="K16" s="170">
        <v>46</v>
      </c>
      <c r="L16" s="170">
        <v>32</v>
      </c>
      <c r="M16" s="170">
        <v>135</v>
      </c>
      <c r="N16" s="134"/>
    </row>
    <row r="17" spans="1:24" ht="18.95" customHeight="1" x14ac:dyDescent="0.25">
      <c r="A17" s="30" t="s">
        <v>7</v>
      </c>
      <c r="B17" s="218">
        <f t="shared" si="6"/>
        <v>1093</v>
      </c>
      <c r="C17" s="170">
        <v>188</v>
      </c>
      <c r="D17" s="170">
        <v>124</v>
      </c>
      <c r="E17" s="170">
        <v>3</v>
      </c>
      <c r="F17" s="170">
        <v>12</v>
      </c>
      <c r="G17" s="170">
        <v>7</v>
      </c>
      <c r="H17" s="170">
        <v>517</v>
      </c>
      <c r="I17" s="172">
        <v>242</v>
      </c>
      <c r="J17" s="170">
        <v>19</v>
      </c>
      <c r="K17" s="170">
        <v>71</v>
      </c>
      <c r="L17" s="170">
        <v>56</v>
      </c>
      <c r="M17" s="170">
        <v>96</v>
      </c>
      <c r="N17" s="134"/>
    </row>
    <row r="18" spans="1:24" ht="18.95" customHeight="1" x14ac:dyDescent="0.25">
      <c r="A18" s="30" t="s">
        <v>8</v>
      </c>
      <c r="B18" s="218">
        <f t="shared" si="6"/>
        <v>1224</v>
      </c>
      <c r="C18" s="170">
        <v>195</v>
      </c>
      <c r="D18" s="170">
        <v>126</v>
      </c>
      <c r="E18" s="170">
        <v>2</v>
      </c>
      <c r="F18" s="170">
        <v>17</v>
      </c>
      <c r="G18" s="170">
        <v>12</v>
      </c>
      <c r="H18" s="170">
        <v>464</v>
      </c>
      <c r="I18" s="172">
        <v>408</v>
      </c>
      <c r="J18" s="170">
        <v>9</v>
      </c>
      <c r="K18" s="170">
        <v>114</v>
      </c>
      <c r="L18" s="170">
        <v>68</v>
      </c>
      <c r="M18" s="170">
        <v>217</v>
      </c>
      <c r="N18" s="134"/>
    </row>
    <row r="19" spans="1:24" ht="18.95" customHeight="1" x14ac:dyDescent="0.25">
      <c r="A19" s="30" t="s">
        <v>9</v>
      </c>
      <c r="B19" s="218">
        <f t="shared" si="6"/>
        <v>552</v>
      </c>
      <c r="C19" s="170">
        <v>113</v>
      </c>
      <c r="D19" s="170">
        <v>88</v>
      </c>
      <c r="E19" s="170">
        <v>2</v>
      </c>
      <c r="F19" s="170">
        <v>8</v>
      </c>
      <c r="G19" s="170">
        <v>3</v>
      </c>
      <c r="H19" s="170">
        <v>175</v>
      </c>
      <c r="I19" s="172">
        <v>163</v>
      </c>
      <c r="J19" s="170">
        <v>6</v>
      </c>
      <c r="K19" s="170">
        <v>56</v>
      </c>
      <c r="L19" s="170">
        <v>31</v>
      </c>
      <c r="M19" s="170">
        <v>70</v>
      </c>
      <c r="N19" s="134"/>
    </row>
    <row r="20" spans="1:24" ht="18.95" customHeight="1" x14ac:dyDescent="0.25">
      <c r="A20" s="30" t="s">
        <v>10</v>
      </c>
      <c r="B20" s="218">
        <f t="shared" si="6"/>
        <v>812</v>
      </c>
      <c r="C20" s="170">
        <v>124</v>
      </c>
      <c r="D20" s="170">
        <v>83</v>
      </c>
      <c r="E20" s="171" t="s">
        <v>93</v>
      </c>
      <c r="F20" s="170">
        <v>6</v>
      </c>
      <c r="G20" s="170">
        <v>4</v>
      </c>
      <c r="H20" s="170">
        <v>330</v>
      </c>
      <c r="I20" s="172">
        <v>265</v>
      </c>
      <c r="J20" s="170">
        <v>9</v>
      </c>
      <c r="K20" s="170">
        <v>56</v>
      </c>
      <c r="L20" s="170">
        <v>43</v>
      </c>
      <c r="M20" s="170">
        <v>157</v>
      </c>
      <c r="N20" s="134"/>
    </row>
    <row r="21" spans="1:24" ht="18.95" customHeight="1" x14ac:dyDescent="0.25">
      <c r="A21" s="30" t="s">
        <v>19</v>
      </c>
      <c r="B21" s="218">
        <f t="shared" si="6"/>
        <v>602</v>
      </c>
      <c r="C21" s="170">
        <v>140</v>
      </c>
      <c r="D21" s="170">
        <v>83</v>
      </c>
      <c r="E21" s="171" t="s">
        <v>93</v>
      </c>
      <c r="F21" s="170">
        <v>5</v>
      </c>
      <c r="G21" s="170">
        <v>5</v>
      </c>
      <c r="H21" s="170">
        <v>161</v>
      </c>
      <c r="I21" s="172">
        <v>208</v>
      </c>
      <c r="J21" s="170">
        <v>5</v>
      </c>
      <c r="K21" s="170">
        <v>66</v>
      </c>
      <c r="L21" s="170">
        <v>47</v>
      </c>
      <c r="M21" s="170">
        <v>90</v>
      </c>
      <c r="N21" s="134"/>
    </row>
    <row r="22" spans="1:24" ht="18.95" customHeight="1" x14ac:dyDescent="0.25">
      <c r="A22" s="30" t="s">
        <v>11</v>
      </c>
      <c r="B22" s="218">
        <f t="shared" si="6"/>
        <v>1018</v>
      </c>
      <c r="C22" s="170">
        <v>183</v>
      </c>
      <c r="D22" s="170">
        <v>114</v>
      </c>
      <c r="E22" s="84">
        <v>2</v>
      </c>
      <c r="F22" s="170">
        <v>11</v>
      </c>
      <c r="G22" s="170">
        <v>6</v>
      </c>
      <c r="H22" s="170">
        <v>295</v>
      </c>
      <c r="I22" s="172">
        <v>407</v>
      </c>
      <c r="J22" s="170">
        <v>9</v>
      </c>
      <c r="K22" s="170">
        <v>143</v>
      </c>
      <c r="L22" s="170">
        <v>77</v>
      </c>
      <c r="M22" s="170">
        <v>178</v>
      </c>
      <c r="N22" s="134"/>
    </row>
    <row r="23" spans="1:24" ht="18.95" customHeight="1" x14ac:dyDescent="0.25">
      <c r="A23" s="30" t="s">
        <v>12</v>
      </c>
      <c r="B23" s="218">
        <f t="shared" si="6"/>
        <v>709</v>
      </c>
      <c r="C23" s="170">
        <v>118</v>
      </c>
      <c r="D23" s="170">
        <v>73</v>
      </c>
      <c r="E23" s="171" t="s">
        <v>93</v>
      </c>
      <c r="F23" s="170">
        <v>11</v>
      </c>
      <c r="G23" s="170">
        <v>4</v>
      </c>
      <c r="H23" s="170">
        <v>234</v>
      </c>
      <c r="I23" s="172">
        <v>269</v>
      </c>
      <c r="J23" s="170">
        <v>5</v>
      </c>
      <c r="K23" s="170">
        <v>104</v>
      </c>
      <c r="L23" s="170">
        <v>42</v>
      </c>
      <c r="M23" s="170">
        <v>118</v>
      </c>
      <c r="N23" s="134"/>
    </row>
    <row r="24" spans="1:24" ht="18.95" customHeight="1" x14ac:dyDescent="0.25">
      <c r="A24" s="30" t="s">
        <v>13</v>
      </c>
      <c r="B24" s="218">
        <f t="shared" si="6"/>
        <v>1412</v>
      </c>
      <c r="C24" s="170">
        <v>189</v>
      </c>
      <c r="D24" s="170">
        <v>125</v>
      </c>
      <c r="E24" s="84">
        <v>5</v>
      </c>
      <c r="F24" s="170">
        <v>13</v>
      </c>
      <c r="G24" s="170">
        <v>14</v>
      </c>
      <c r="H24" s="170">
        <v>531</v>
      </c>
      <c r="I24" s="172">
        <v>535</v>
      </c>
      <c r="J24" s="170">
        <v>11</v>
      </c>
      <c r="K24" s="170">
        <v>126</v>
      </c>
      <c r="L24" s="170">
        <v>102</v>
      </c>
      <c r="M24" s="170">
        <v>296</v>
      </c>
      <c r="N24" s="134"/>
    </row>
    <row r="25" spans="1:24" ht="18.95" customHeight="1" x14ac:dyDescent="0.25">
      <c r="A25" s="30" t="s">
        <v>14</v>
      </c>
      <c r="B25" s="218">
        <f t="shared" si="6"/>
        <v>1472</v>
      </c>
      <c r="C25" s="170">
        <v>166</v>
      </c>
      <c r="D25" s="170">
        <v>108</v>
      </c>
      <c r="E25" s="171" t="s">
        <v>93</v>
      </c>
      <c r="F25" s="170">
        <v>11</v>
      </c>
      <c r="G25" s="170">
        <v>13</v>
      </c>
      <c r="H25" s="170">
        <v>663</v>
      </c>
      <c r="I25" s="172">
        <v>511</v>
      </c>
      <c r="J25" s="170">
        <v>10</v>
      </c>
      <c r="K25" s="170">
        <v>176</v>
      </c>
      <c r="L25" s="170">
        <v>94</v>
      </c>
      <c r="M25" s="170">
        <v>231</v>
      </c>
      <c r="N25" s="134"/>
    </row>
    <row r="26" spans="1:24" ht="18.95" customHeight="1" x14ac:dyDescent="0.25">
      <c r="A26" s="30" t="s">
        <v>15</v>
      </c>
      <c r="B26" s="218">
        <f t="shared" si="6"/>
        <v>1400</v>
      </c>
      <c r="C26" s="170">
        <v>160</v>
      </c>
      <c r="D26" s="170">
        <v>135</v>
      </c>
      <c r="E26" s="84">
        <v>6</v>
      </c>
      <c r="F26" s="170">
        <v>12</v>
      </c>
      <c r="G26" s="170">
        <v>8</v>
      </c>
      <c r="H26" s="170">
        <v>588</v>
      </c>
      <c r="I26" s="172">
        <v>491</v>
      </c>
      <c r="J26" s="170">
        <v>12</v>
      </c>
      <c r="K26" s="170">
        <v>173</v>
      </c>
      <c r="L26" s="170">
        <v>82</v>
      </c>
      <c r="M26" s="170">
        <v>224</v>
      </c>
      <c r="N26" s="134"/>
    </row>
    <row r="27" spans="1:24" ht="18.95" customHeight="1" x14ac:dyDescent="0.25">
      <c r="A27" s="30" t="s">
        <v>16</v>
      </c>
      <c r="B27" s="218">
        <f t="shared" si="6"/>
        <v>920</v>
      </c>
      <c r="C27" s="170">
        <v>137</v>
      </c>
      <c r="D27" s="170">
        <v>88</v>
      </c>
      <c r="E27" s="173" t="s">
        <v>93</v>
      </c>
      <c r="F27" s="170">
        <v>12</v>
      </c>
      <c r="G27" s="170">
        <v>7</v>
      </c>
      <c r="H27" s="170">
        <v>354</v>
      </c>
      <c r="I27" s="172">
        <v>322</v>
      </c>
      <c r="J27" s="170">
        <v>6</v>
      </c>
      <c r="K27" s="170">
        <v>87</v>
      </c>
      <c r="L27" s="170">
        <v>60</v>
      </c>
      <c r="M27" s="170">
        <v>169</v>
      </c>
      <c r="N27" s="134"/>
    </row>
    <row r="28" spans="1:24" ht="18.95" customHeight="1" x14ac:dyDescent="0.25">
      <c r="A28" s="30" t="s">
        <v>17</v>
      </c>
      <c r="B28" s="218">
        <f t="shared" si="6"/>
        <v>163</v>
      </c>
      <c r="C28" s="170">
        <v>27</v>
      </c>
      <c r="D28" s="170">
        <v>37</v>
      </c>
      <c r="E28" s="173" t="s">
        <v>93</v>
      </c>
      <c r="F28" s="170">
        <v>2</v>
      </c>
      <c r="G28" s="170">
        <v>1</v>
      </c>
      <c r="H28" s="170">
        <v>69</v>
      </c>
      <c r="I28" s="174">
        <v>27</v>
      </c>
      <c r="J28" s="170">
        <v>4</v>
      </c>
      <c r="K28" s="170">
        <v>6</v>
      </c>
      <c r="L28" s="170">
        <v>1</v>
      </c>
      <c r="M28" s="170">
        <v>16</v>
      </c>
      <c r="N28" s="134"/>
    </row>
    <row r="29" spans="1:24" ht="5.0999999999999996" customHeight="1" x14ac:dyDescent="0.2">
      <c r="A29" s="3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134"/>
    </row>
    <row r="30" spans="1:24" ht="5.0999999999999996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1:24" ht="15" customHeight="1" x14ac:dyDescent="0.2">
      <c r="A31" s="9" t="s">
        <v>112</v>
      </c>
      <c r="B31" s="111"/>
      <c r="C31" s="111"/>
      <c r="D31" s="111"/>
      <c r="E31" s="111"/>
      <c r="F31" s="111"/>
      <c r="G31" s="111"/>
      <c r="H31" s="111"/>
      <c r="I31" s="111"/>
      <c r="J31" s="32"/>
      <c r="K31" s="32"/>
      <c r="L31" s="32"/>
      <c r="M31" s="32"/>
      <c r="N31" s="139"/>
      <c r="O31" s="139"/>
      <c r="P31" s="139"/>
    </row>
    <row r="32" spans="1:24" s="9" customFormat="1" ht="15" customHeight="1" x14ac:dyDescent="0.2">
      <c r="A32" s="250" t="s">
        <v>200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141"/>
      <c r="O32" s="141"/>
      <c r="P32" s="139" t="s">
        <v>158</v>
      </c>
      <c r="Q32" s="139"/>
      <c r="R32" s="142">
        <f>SUM(C12)</f>
        <v>2662</v>
      </c>
      <c r="S32" s="139"/>
      <c r="T32" s="139"/>
      <c r="U32" s="139"/>
      <c r="V32" s="139"/>
      <c r="W32" s="139"/>
      <c r="X32" s="139"/>
    </row>
    <row r="33" spans="1:18" ht="11.25" customHeight="1" x14ac:dyDescent="0.2">
      <c r="A33" s="250"/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141"/>
      <c r="O33" s="141"/>
      <c r="P33" s="127" t="s">
        <v>159</v>
      </c>
      <c r="R33" s="143">
        <f>SUM(D12)</f>
        <v>2028</v>
      </c>
    </row>
    <row r="34" spans="1:18" ht="11.25" customHeight="1" x14ac:dyDescent="0.2">
      <c r="A34" s="250"/>
      <c r="B34" s="250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141"/>
      <c r="O34" s="141"/>
      <c r="P34" s="127" t="s">
        <v>160</v>
      </c>
      <c r="R34" s="143">
        <f>SUM(E12)</f>
        <v>287</v>
      </c>
    </row>
    <row r="35" spans="1:18" x14ac:dyDescent="0.2">
      <c r="P35" s="127" t="s">
        <v>161</v>
      </c>
      <c r="R35" s="143">
        <f>SUM(F12)</f>
        <v>207</v>
      </c>
    </row>
    <row r="36" spans="1:18" x14ac:dyDescent="0.2">
      <c r="P36" s="127" t="s">
        <v>18</v>
      </c>
      <c r="R36" s="143">
        <f>SUM(I12)</f>
        <v>5107</v>
      </c>
    </row>
    <row r="37" spans="1:18" x14ac:dyDescent="0.2">
      <c r="P37" s="140" t="s">
        <v>138</v>
      </c>
      <c r="R37" s="143">
        <f>SUM(G12)</f>
        <v>170</v>
      </c>
    </row>
    <row r="38" spans="1:18" x14ac:dyDescent="0.2">
      <c r="P38" s="140" t="s">
        <v>139</v>
      </c>
      <c r="R38" s="143">
        <f>SUM(H12)</f>
        <v>9236</v>
      </c>
    </row>
  </sheetData>
  <mergeCells count="2">
    <mergeCell ref="I4:M4"/>
    <mergeCell ref="A32:M34"/>
  </mergeCells>
  <pageMargins left="0.59055118110236227" right="0.59055118110236227" top="0.59055118110236227" bottom="0.59055118110236227" header="0.59055118110236227" footer="0.59055118110236227"/>
  <pageSetup paperSize="119" scale="80" firstPageNumber="95" orientation="portrait" useFirstPageNumber="1" r:id="rId1"/>
  <headerFooter alignWithMargins="0"/>
  <ignoredErrors>
    <ignoredError sqref="B9:B11 B14:B19 B22 B26 B2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X92"/>
  <sheetViews>
    <sheetView showGridLines="0" zoomScaleNormal="100" zoomScaleSheetLayoutView="100" workbookViewId="0"/>
  </sheetViews>
  <sheetFormatPr baseColWidth="10" defaultColWidth="11" defaultRowHeight="11.25" x14ac:dyDescent="0.2"/>
  <cols>
    <col min="1" max="1" width="31.5703125" style="3" customWidth="1"/>
    <col min="2" max="2" width="6.7109375" style="3" customWidth="1"/>
    <col min="3" max="3" width="13.28515625" style="3" customWidth="1"/>
    <col min="4" max="4" width="10.140625" style="3" customWidth="1"/>
    <col min="5" max="5" width="10" style="3" customWidth="1"/>
    <col min="6" max="6" width="8.28515625" style="3" customWidth="1"/>
    <col min="7" max="8" width="7.5703125" style="3" customWidth="1"/>
    <col min="9" max="10" width="5.42578125" style="3" bestFit="1" customWidth="1"/>
    <col min="11" max="11" width="5.5703125" style="3" bestFit="1" customWidth="1"/>
    <col min="12" max="12" width="4.42578125" style="3" bestFit="1" customWidth="1"/>
    <col min="13" max="13" width="6.5703125" style="3" bestFit="1" customWidth="1"/>
    <col min="14" max="16384" width="11" style="3"/>
  </cols>
  <sheetData>
    <row r="1" spans="1:24" ht="15" customHeight="1" x14ac:dyDescent="0.2">
      <c r="A1" s="26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4" ht="15" customHeight="1" x14ac:dyDescent="0.2">
      <c r="A2" s="26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4" ht="15" customHeight="1" x14ac:dyDescent="0.2">
      <c r="A3" s="31"/>
      <c r="B3" s="28"/>
      <c r="C3" s="28"/>
      <c r="D3" s="28"/>
      <c r="E3" s="28"/>
      <c r="F3" s="28"/>
      <c r="G3" s="28"/>
      <c r="H3" s="28"/>
      <c r="I3" s="31"/>
      <c r="J3" s="28"/>
      <c r="K3" s="28"/>
      <c r="L3" s="28"/>
      <c r="M3" s="219" t="s">
        <v>1</v>
      </c>
    </row>
    <row r="4" spans="1:24" s="4" customFormat="1" ht="15.95" customHeight="1" x14ac:dyDescent="0.2">
      <c r="A4" s="33"/>
      <c r="B4" s="81"/>
      <c r="C4" s="81" t="s">
        <v>3</v>
      </c>
      <c r="D4" s="81" t="s">
        <v>2</v>
      </c>
      <c r="E4" s="81" t="s">
        <v>22</v>
      </c>
      <c r="F4" s="81" t="s">
        <v>2</v>
      </c>
      <c r="G4" s="162" t="s">
        <v>128</v>
      </c>
      <c r="H4" s="162" t="s">
        <v>128</v>
      </c>
      <c r="I4" s="249" t="s">
        <v>18</v>
      </c>
      <c r="J4" s="249"/>
      <c r="K4" s="249"/>
      <c r="L4" s="249"/>
      <c r="M4" s="249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</row>
    <row r="5" spans="1:24" s="4" customFormat="1" ht="15.95" customHeight="1" x14ac:dyDescent="0.2">
      <c r="A5" s="45" t="s">
        <v>37</v>
      </c>
      <c r="B5" s="81" t="s">
        <v>0</v>
      </c>
      <c r="C5" s="81" t="s">
        <v>4</v>
      </c>
      <c r="D5" s="81" t="s">
        <v>124</v>
      </c>
      <c r="E5" s="81" t="s">
        <v>23</v>
      </c>
      <c r="F5" s="81" t="s">
        <v>125</v>
      </c>
      <c r="G5" s="162" t="s">
        <v>126</v>
      </c>
      <c r="H5" s="162" t="s">
        <v>127</v>
      </c>
      <c r="I5" s="81" t="s">
        <v>0</v>
      </c>
      <c r="J5" s="81" t="s">
        <v>121</v>
      </c>
      <c r="K5" s="81" t="s">
        <v>24</v>
      </c>
      <c r="L5" s="81" t="s">
        <v>25</v>
      </c>
      <c r="M5" s="81" t="s">
        <v>26</v>
      </c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4" ht="5.0999999999999996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24" ht="15" customHeight="1" x14ac:dyDescent="0.2">
      <c r="A7" s="38" t="s">
        <v>0</v>
      </c>
      <c r="B7" s="204">
        <f t="shared" ref="B7" si="0">SUM(C7:I7)</f>
        <v>19697</v>
      </c>
      <c r="C7" s="204">
        <f>SUM(C8:C25)</f>
        <v>2662</v>
      </c>
      <c r="D7" s="204">
        <f t="shared" ref="D7:M7" si="1">SUM(D8:D26)</f>
        <v>2028</v>
      </c>
      <c r="E7" s="204">
        <f t="shared" si="1"/>
        <v>287</v>
      </c>
      <c r="F7" s="204">
        <f t="shared" si="1"/>
        <v>207</v>
      </c>
      <c r="G7" s="204">
        <f t="shared" si="1"/>
        <v>170</v>
      </c>
      <c r="H7" s="204">
        <f t="shared" si="1"/>
        <v>9236</v>
      </c>
      <c r="I7" s="204">
        <f>SUM(I8:I25)</f>
        <v>5107</v>
      </c>
      <c r="J7" s="204">
        <f t="shared" si="1"/>
        <v>481</v>
      </c>
      <c r="K7" s="204">
        <f t="shared" si="1"/>
        <v>1360</v>
      </c>
      <c r="L7" s="204">
        <f t="shared" si="1"/>
        <v>837</v>
      </c>
      <c r="M7" s="204">
        <f t="shared" si="1"/>
        <v>2429</v>
      </c>
    </row>
    <row r="8" spans="1:24" s="9" customFormat="1" ht="15" customHeight="1" x14ac:dyDescent="0.2">
      <c r="A8" s="198" t="s">
        <v>105</v>
      </c>
      <c r="B8" s="205">
        <v>5084</v>
      </c>
      <c r="C8" s="185">
        <v>1</v>
      </c>
      <c r="D8" s="184">
        <v>264</v>
      </c>
      <c r="E8" s="184" t="s">
        <v>93</v>
      </c>
      <c r="F8" s="184">
        <v>3</v>
      </c>
      <c r="G8" s="184">
        <v>23</v>
      </c>
      <c r="H8" s="184">
        <v>167</v>
      </c>
      <c r="I8" s="199">
        <f>SUM(J8:M8)</f>
        <v>4626</v>
      </c>
      <c r="J8" s="184" t="s">
        <v>93</v>
      </c>
      <c r="K8" s="184">
        <v>1360</v>
      </c>
      <c r="L8" s="184">
        <v>837</v>
      </c>
      <c r="M8" s="184">
        <v>2429</v>
      </c>
    </row>
    <row r="9" spans="1:24" s="9" customFormat="1" ht="12.75" x14ac:dyDescent="0.2">
      <c r="A9" s="200" t="s">
        <v>27</v>
      </c>
      <c r="B9" s="205">
        <v>83</v>
      </c>
      <c r="C9" s="184">
        <v>1</v>
      </c>
      <c r="D9" s="185">
        <v>22</v>
      </c>
      <c r="E9" s="185">
        <v>2</v>
      </c>
      <c r="F9" s="185">
        <v>10</v>
      </c>
      <c r="G9" s="185" t="s">
        <v>93</v>
      </c>
      <c r="H9" s="185">
        <v>44</v>
      </c>
      <c r="I9" s="201">
        <f t="shared" ref="I9:I25" si="2">SUM(J9:M9)</f>
        <v>4</v>
      </c>
      <c r="J9" s="184">
        <v>4</v>
      </c>
      <c r="K9" s="202" t="s">
        <v>93</v>
      </c>
      <c r="L9" s="202" t="s">
        <v>93</v>
      </c>
      <c r="M9" s="202" t="s">
        <v>93</v>
      </c>
      <c r="N9" s="49"/>
    </row>
    <row r="10" spans="1:24" s="9" customFormat="1" ht="12.75" x14ac:dyDescent="0.2">
      <c r="A10" s="203" t="s">
        <v>30</v>
      </c>
      <c r="B10" s="205">
        <v>32</v>
      </c>
      <c r="C10" s="184" t="s">
        <v>93</v>
      </c>
      <c r="D10" s="185">
        <v>19</v>
      </c>
      <c r="E10" s="185">
        <v>4</v>
      </c>
      <c r="F10" s="185">
        <v>1</v>
      </c>
      <c r="G10" s="184">
        <v>1</v>
      </c>
      <c r="H10" s="184">
        <v>7</v>
      </c>
      <c r="I10" s="201" t="s">
        <v>93</v>
      </c>
      <c r="J10" s="184" t="s">
        <v>93</v>
      </c>
      <c r="K10" s="202" t="s">
        <v>93</v>
      </c>
      <c r="L10" s="202" t="s">
        <v>93</v>
      </c>
      <c r="M10" s="202" t="s">
        <v>93</v>
      </c>
    </row>
    <row r="11" spans="1:24" s="9" customFormat="1" ht="12.75" x14ac:dyDescent="0.2">
      <c r="A11" s="200" t="s">
        <v>38</v>
      </c>
      <c r="B11" s="205">
        <v>60</v>
      </c>
      <c r="C11" s="184" t="s">
        <v>93</v>
      </c>
      <c r="D11" s="185">
        <v>55</v>
      </c>
      <c r="E11" s="184" t="s">
        <v>93</v>
      </c>
      <c r="F11" s="185">
        <v>5</v>
      </c>
      <c r="G11" s="184" t="s">
        <v>93</v>
      </c>
      <c r="H11" s="184" t="s">
        <v>93</v>
      </c>
      <c r="I11" s="201" t="s">
        <v>93</v>
      </c>
      <c r="J11" s="184" t="s">
        <v>93</v>
      </c>
      <c r="K11" s="202" t="s">
        <v>93</v>
      </c>
      <c r="L11" s="202" t="s">
        <v>93</v>
      </c>
      <c r="M11" s="202" t="s">
        <v>93</v>
      </c>
    </row>
    <row r="12" spans="1:24" s="9" customFormat="1" ht="24" x14ac:dyDescent="0.2">
      <c r="A12" s="200" t="s">
        <v>106</v>
      </c>
      <c r="B12" s="205">
        <v>3466</v>
      </c>
      <c r="C12" s="184">
        <v>49</v>
      </c>
      <c r="D12" s="184">
        <v>382</v>
      </c>
      <c r="E12" s="184">
        <v>23</v>
      </c>
      <c r="F12" s="184">
        <v>50</v>
      </c>
      <c r="G12" s="184">
        <v>46</v>
      </c>
      <c r="H12" s="184">
        <v>2855</v>
      </c>
      <c r="I12" s="201">
        <f t="shared" si="2"/>
        <v>61</v>
      </c>
      <c r="J12" s="184">
        <v>61</v>
      </c>
      <c r="K12" s="202" t="s">
        <v>93</v>
      </c>
      <c r="L12" s="202" t="s">
        <v>93</v>
      </c>
      <c r="M12" s="202" t="s">
        <v>93</v>
      </c>
    </row>
    <row r="13" spans="1:24" s="9" customFormat="1" ht="15" customHeight="1" x14ac:dyDescent="0.2">
      <c r="A13" s="203" t="s">
        <v>31</v>
      </c>
      <c r="B13" s="205">
        <v>71</v>
      </c>
      <c r="C13" s="184" t="s">
        <v>93</v>
      </c>
      <c r="D13" s="184">
        <v>65</v>
      </c>
      <c r="E13" s="184" t="s">
        <v>93</v>
      </c>
      <c r="F13" s="184" t="s">
        <v>93</v>
      </c>
      <c r="G13" s="184" t="s">
        <v>93</v>
      </c>
      <c r="H13" s="184">
        <v>5</v>
      </c>
      <c r="I13" s="201">
        <f t="shared" si="2"/>
        <v>1</v>
      </c>
      <c r="J13" s="184">
        <v>1</v>
      </c>
      <c r="K13" s="202" t="s">
        <v>93</v>
      </c>
      <c r="L13" s="202" t="s">
        <v>93</v>
      </c>
      <c r="M13" s="202" t="s">
        <v>93</v>
      </c>
    </row>
    <row r="14" spans="1:24" s="9" customFormat="1" ht="12.75" x14ac:dyDescent="0.2">
      <c r="A14" s="200" t="s">
        <v>28</v>
      </c>
      <c r="B14" s="205">
        <v>2075</v>
      </c>
      <c r="C14" s="184">
        <v>3</v>
      </c>
      <c r="D14" s="184">
        <v>166</v>
      </c>
      <c r="E14" s="184">
        <v>10</v>
      </c>
      <c r="F14" s="184">
        <v>12</v>
      </c>
      <c r="G14" s="184">
        <v>14</v>
      </c>
      <c r="H14" s="184">
        <v>1796</v>
      </c>
      <c r="I14" s="201">
        <f t="shared" si="2"/>
        <v>74</v>
      </c>
      <c r="J14" s="184">
        <v>74</v>
      </c>
      <c r="K14" s="202" t="s">
        <v>93</v>
      </c>
      <c r="L14" s="202" t="s">
        <v>93</v>
      </c>
      <c r="M14" s="202" t="s">
        <v>93</v>
      </c>
    </row>
    <row r="15" spans="1:24" s="9" customFormat="1" ht="24" x14ac:dyDescent="0.2">
      <c r="A15" s="200" t="s">
        <v>100</v>
      </c>
      <c r="B15" s="205">
        <v>1553</v>
      </c>
      <c r="C15" s="184">
        <v>13</v>
      </c>
      <c r="D15" s="184">
        <v>435</v>
      </c>
      <c r="E15" s="184">
        <v>55</v>
      </c>
      <c r="F15" s="184">
        <v>50</v>
      </c>
      <c r="G15" s="184">
        <v>18</v>
      </c>
      <c r="H15" s="184">
        <v>854</v>
      </c>
      <c r="I15" s="201">
        <f t="shared" si="2"/>
        <v>128</v>
      </c>
      <c r="J15" s="184">
        <v>128</v>
      </c>
      <c r="K15" s="202" t="s">
        <v>93</v>
      </c>
      <c r="L15" s="202" t="s">
        <v>93</v>
      </c>
      <c r="M15" s="202" t="s">
        <v>93</v>
      </c>
    </row>
    <row r="16" spans="1:24" s="9" customFormat="1" ht="12.75" x14ac:dyDescent="0.2">
      <c r="A16" s="200" t="s">
        <v>32</v>
      </c>
      <c r="B16" s="205">
        <v>2415</v>
      </c>
      <c r="C16" s="184">
        <v>2</v>
      </c>
      <c r="D16" s="184">
        <v>126</v>
      </c>
      <c r="E16" s="184">
        <v>12</v>
      </c>
      <c r="F16" s="184">
        <v>3</v>
      </c>
      <c r="G16" s="184">
        <v>9</v>
      </c>
      <c r="H16" s="184">
        <v>2104</v>
      </c>
      <c r="I16" s="201">
        <f t="shared" si="2"/>
        <v>159</v>
      </c>
      <c r="J16" s="184">
        <v>159</v>
      </c>
      <c r="K16" s="202" t="s">
        <v>93</v>
      </c>
      <c r="L16" s="202" t="s">
        <v>93</v>
      </c>
      <c r="M16" s="202" t="s">
        <v>93</v>
      </c>
    </row>
    <row r="17" spans="1:13" s="9" customFormat="1" ht="24" x14ac:dyDescent="0.2">
      <c r="A17" s="203" t="s">
        <v>101</v>
      </c>
      <c r="B17" s="205">
        <v>704</v>
      </c>
      <c r="C17" s="184">
        <v>11</v>
      </c>
      <c r="D17" s="184">
        <v>88</v>
      </c>
      <c r="E17" s="184">
        <v>42</v>
      </c>
      <c r="F17" s="184">
        <v>34</v>
      </c>
      <c r="G17" s="184">
        <v>3</v>
      </c>
      <c r="H17" s="184">
        <v>518</v>
      </c>
      <c r="I17" s="201">
        <f t="shared" si="2"/>
        <v>8</v>
      </c>
      <c r="J17" s="184">
        <v>8</v>
      </c>
      <c r="K17" s="202" t="s">
        <v>93</v>
      </c>
      <c r="L17" s="202" t="s">
        <v>93</v>
      </c>
      <c r="M17" s="202" t="s">
        <v>93</v>
      </c>
    </row>
    <row r="18" spans="1:13" s="9" customFormat="1" ht="12.75" x14ac:dyDescent="0.2">
      <c r="A18" s="203" t="s">
        <v>33</v>
      </c>
      <c r="B18" s="205">
        <v>37</v>
      </c>
      <c r="C18" s="185">
        <v>1</v>
      </c>
      <c r="D18" s="185">
        <v>7</v>
      </c>
      <c r="E18" s="185">
        <v>28</v>
      </c>
      <c r="F18" s="185" t="s">
        <v>93</v>
      </c>
      <c r="G18" s="184">
        <v>1</v>
      </c>
      <c r="H18" s="184" t="s">
        <v>93</v>
      </c>
      <c r="I18" s="201" t="s">
        <v>93</v>
      </c>
      <c r="J18" s="184" t="s">
        <v>93</v>
      </c>
      <c r="K18" s="202" t="s">
        <v>93</v>
      </c>
      <c r="L18" s="202" t="s">
        <v>93</v>
      </c>
      <c r="M18" s="202" t="s">
        <v>93</v>
      </c>
    </row>
    <row r="19" spans="1:13" s="9" customFormat="1" ht="24" x14ac:dyDescent="0.2">
      <c r="A19" s="203" t="s">
        <v>94</v>
      </c>
      <c r="B19" s="205">
        <v>1248</v>
      </c>
      <c r="C19" s="185">
        <v>247</v>
      </c>
      <c r="D19" s="185">
        <v>255</v>
      </c>
      <c r="E19" s="185">
        <v>79</v>
      </c>
      <c r="F19" s="185">
        <v>38</v>
      </c>
      <c r="G19" s="185">
        <v>50</v>
      </c>
      <c r="H19" s="185">
        <v>559</v>
      </c>
      <c r="I19" s="201">
        <f t="shared" si="2"/>
        <v>20</v>
      </c>
      <c r="J19" s="184">
        <v>20</v>
      </c>
      <c r="K19" s="202" t="s">
        <v>93</v>
      </c>
      <c r="L19" s="202" t="s">
        <v>93</v>
      </c>
      <c r="M19" s="202" t="s">
        <v>93</v>
      </c>
    </row>
    <row r="20" spans="1:13" s="9" customFormat="1" ht="24" x14ac:dyDescent="0.2">
      <c r="A20" s="200" t="s">
        <v>99</v>
      </c>
      <c r="B20" s="205">
        <v>935</v>
      </c>
      <c r="C20" s="185">
        <v>915</v>
      </c>
      <c r="D20" s="185">
        <v>7</v>
      </c>
      <c r="E20" s="184">
        <v>11</v>
      </c>
      <c r="F20" s="185">
        <v>1</v>
      </c>
      <c r="G20" s="184">
        <v>1</v>
      </c>
      <c r="H20" s="184" t="s">
        <v>93</v>
      </c>
      <c r="I20" s="201" t="s">
        <v>93</v>
      </c>
      <c r="J20" s="184" t="s">
        <v>93</v>
      </c>
      <c r="K20" s="202" t="s">
        <v>93</v>
      </c>
      <c r="L20" s="202" t="s">
        <v>93</v>
      </c>
      <c r="M20" s="202" t="s">
        <v>93</v>
      </c>
    </row>
    <row r="21" spans="1:13" s="9" customFormat="1" ht="12.75" x14ac:dyDescent="0.2">
      <c r="A21" s="200" t="s">
        <v>34</v>
      </c>
      <c r="B21" s="205">
        <v>129</v>
      </c>
      <c r="C21" s="185">
        <v>83</v>
      </c>
      <c r="D21" s="185">
        <v>35</v>
      </c>
      <c r="E21" s="185">
        <v>9</v>
      </c>
      <c r="F21" s="185" t="s">
        <v>93</v>
      </c>
      <c r="G21" s="184">
        <v>1</v>
      </c>
      <c r="H21" s="184" t="s">
        <v>93</v>
      </c>
      <c r="I21" s="201">
        <f t="shared" si="2"/>
        <v>1</v>
      </c>
      <c r="J21" s="184">
        <v>1</v>
      </c>
      <c r="K21" s="202" t="s">
        <v>93</v>
      </c>
      <c r="L21" s="202" t="s">
        <v>93</v>
      </c>
      <c r="M21" s="202" t="s">
        <v>93</v>
      </c>
    </row>
    <row r="22" spans="1:13" s="9" customFormat="1" ht="12.75" x14ac:dyDescent="0.2">
      <c r="A22" s="200" t="s">
        <v>29</v>
      </c>
      <c r="B22" s="205">
        <v>274</v>
      </c>
      <c r="C22" s="185">
        <v>267</v>
      </c>
      <c r="D22" s="185">
        <v>2</v>
      </c>
      <c r="E22" s="185" t="s">
        <v>93</v>
      </c>
      <c r="F22" s="185" t="s">
        <v>93</v>
      </c>
      <c r="G22" s="184" t="s">
        <v>93</v>
      </c>
      <c r="H22" s="184">
        <v>5</v>
      </c>
      <c r="I22" s="201" t="s">
        <v>93</v>
      </c>
      <c r="J22" s="184" t="s">
        <v>93</v>
      </c>
      <c r="K22" s="202" t="s">
        <v>93</v>
      </c>
      <c r="L22" s="202" t="s">
        <v>93</v>
      </c>
      <c r="M22" s="202" t="s">
        <v>93</v>
      </c>
    </row>
    <row r="23" spans="1:13" s="9" customFormat="1" ht="12.75" x14ac:dyDescent="0.2">
      <c r="A23" s="200" t="s">
        <v>35</v>
      </c>
      <c r="B23" s="205">
        <v>506</v>
      </c>
      <c r="C23" s="185">
        <v>492</v>
      </c>
      <c r="D23" s="185">
        <v>1</v>
      </c>
      <c r="E23" s="184">
        <v>3</v>
      </c>
      <c r="F23" s="185" t="s">
        <v>93</v>
      </c>
      <c r="G23" s="184" t="s">
        <v>93</v>
      </c>
      <c r="H23" s="184">
        <v>10</v>
      </c>
      <c r="I23" s="201" t="s">
        <v>93</v>
      </c>
      <c r="J23" s="184" t="s">
        <v>93</v>
      </c>
      <c r="K23" s="202" t="s">
        <v>93</v>
      </c>
      <c r="L23" s="202" t="s">
        <v>93</v>
      </c>
      <c r="M23" s="202" t="s">
        <v>93</v>
      </c>
    </row>
    <row r="24" spans="1:13" s="9" customFormat="1" ht="12.75" x14ac:dyDescent="0.2">
      <c r="A24" s="200" t="s">
        <v>107</v>
      </c>
      <c r="B24" s="205">
        <v>659</v>
      </c>
      <c r="C24" s="185">
        <v>484</v>
      </c>
      <c r="D24" s="185">
        <v>35</v>
      </c>
      <c r="E24" s="184">
        <v>8</v>
      </c>
      <c r="F24" s="185" t="s">
        <v>93</v>
      </c>
      <c r="G24" s="184">
        <v>2</v>
      </c>
      <c r="H24" s="184">
        <v>130</v>
      </c>
      <c r="I24" s="201" t="s">
        <v>93</v>
      </c>
      <c r="J24" s="184" t="s">
        <v>93</v>
      </c>
      <c r="K24" s="202" t="s">
        <v>93</v>
      </c>
      <c r="L24" s="202" t="s">
        <v>93</v>
      </c>
      <c r="M24" s="202" t="s">
        <v>93</v>
      </c>
    </row>
    <row r="25" spans="1:13" s="9" customFormat="1" ht="24" x14ac:dyDescent="0.2">
      <c r="A25" s="200" t="s">
        <v>98</v>
      </c>
      <c r="B25" s="205">
        <v>366</v>
      </c>
      <c r="C25" s="184">
        <v>93</v>
      </c>
      <c r="D25" s="185">
        <v>64</v>
      </c>
      <c r="E25" s="184">
        <v>1</v>
      </c>
      <c r="F25" s="185" t="s">
        <v>93</v>
      </c>
      <c r="G25" s="185">
        <v>1</v>
      </c>
      <c r="H25" s="184">
        <v>182</v>
      </c>
      <c r="I25" s="201">
        <f t="shared" si="2"/>
        <v>25</v>
      </c>
      <c r="J25" s="184">
        <v>25</v>
      </c>
      <c r="K25" s="202" t="s">
        <v>93</v>
      </c>
      <c r="L25" s="202" t="s">
        <v>93</v>
      </c>
      <c r="M25" s="202" t="s">
        <v>93</v>
      </c>
    </row>
    <row r="26" spans="1:13" s="9" customFormat="1" ht="5.0999999999999996" customHeight="1" x14ac:dyDescent="0.2">
      <c r="A26" s="39"/>
      <c r="B26" s="40"/>
      <c r="C26" s="40"/>
      <c r="D26" s="41"/>
      <c r="E26" s="41"/>
      <c r="F26" s="41"/>
      <c r="G26" s="41"/>
      <c r="H26" s="41"/>
      <c r="I26" s="40"/>
      <c r="J26" s="41"/>
      <c r="K26" s="41"/>
      <c r="L26" s="41"/>
      <c r="M26" s="41"/>
    </row>
    <row r="27" spans="1:13" ht="5.0999999999999996" customHeight="1" x14ac:dyDescent="0.2">
      <c r="A27" s="30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</row>
    <row r="28" spans="1:13" ht="15" customHeight="1" x14ac:dyDescent="0.2">
      <c r="A28" s="25" t="s">
        <v>112</v>
      </c>
      <c r="B28" s="13"/>
      <c r="C28" s="13"/>
      <c r="D28" s="10"/>
      <c r="E28" s="10"/>
      <c r="F28" s="10"/>
      <c r="G28" s="10"/>
      <c r="H28" s="10"/>
      <c r="I28" s="15"/>
      <c r="J28" s="11"/>
      <c r="K28" s="12"/>
      <c r="L28" s="12"/>
      <c r="M28" s="7"/>
    </row>
    <row r="29" spans="1:13" ht="15" customHeight="1" x14ac:dyDescent="0.2">
      <c r="B29" s="13"/>
      <c r="C29" s="13"/>
      <c r="D29" s="10"/>
      <c r="E29" s="10"/>
      <c r="F29" s="10"/>
      <c r="G29" s="10"/>
      <c r="H29" s="10"/>
      <c r="I29" s="15"/>
      <c r="J29" s="11"/>
      <c r="K29" s="12"/>
      <c r="L29" s="12"/>
      <c r="M29" s="7"/>
    </row>
    <row r="30" spans="1:13" ht="15" customHeight="1" x14ac:dyDescent="0.2">
      <c r="B30" s="13"/>
      <c r="C30" s="13"/>
      <c r="D30" s="10"/>
      <c r="E30" s="10"/>
      <c r="F30" s="10"/>
      <c r="G30" s="10"/>
      <c r="H30" s="10"/>
      <c r="I30" s="15"/>
      <c r="J30" s="11"/>
      <c r="K30" s="11"/>
      <c r="L30" s="12"/>
      <c r="M30" s="7"/>
    </row>
    <row r="31" spans="1:13" ht="15" customHeight="1" x14ac:dyDescent="0.2">
      <c r="B31" s="13"/>
      <c r="C31" s="13"/>
      <c r="D31" s="10"/>
      <c r="E31" s="10"/>
      <c r="F31" s="10"/>
      <c r="G31" s="10"/>
      <c r="H31" s="10"/>
      <c r="I31" s="15"/>
      <c r="J31" s="11"/>
      <c r="K31" s="12"/>
      <c r="L31" s="12"/>
      <c r="M31" s="7"/>
    </row>
    <row r="32" spans="1:13" ht="15" customHeight="1" x14ac:dyDescent="0.2">
      <c r="B32" s="13"/>
      <c r="C32" s="13"/>
      <c r="D32" s="10"/>
      <c r="E32" s="11"/>
      <c r="F32" s="11"/>
      <c r="G32" s="11"/>
      <c r="H32" s="11"/>
      <c r="I32" s="15"/>
      <c r="J32" s="11"/>
      <c r="K32" s="12"/>
      <c r="L32" s="12"/>
      <c r="M32" s="7"/>
    </row>
    <row r="33" spans="1:15" ht="20.100000000000001" customHeight="1" x14ac:dyDescent="0.2">
      <c r="B33" s="13"/>
      <c r="C33" s="13"/>
      <c r="D33" s="10"/>
      <c r="E33" s="11"/>
      <c r="F33" s="11"/>
      <c r="G33" s="11"/>
      <c r="H33" s="11"/>
      <c r="I33" s="15"/>
      <c r="J33" s="11"/>
      <c r="K33" s="12"/>
      <c r="L33" s="12"/>
      <c r="M33" s="7"/>
    </row>
    <row r="34" spans="1:15" ht="20.100000000000001" customHeight="1" x14ac:dyDescent="0.2">
      <c r="B34" s="13"/>
      <c r="C34" s="13"/>
      <c r="D34" s="10"/>
      <c r="E34" s="11"/>
      <c r="F34" s="11"/>
      <c r="G34" s="11"/>
      <c r="H34" s="11"/>
      <c r="I34" s="15"/>
      <c r="J34" s="11"/>
      <c r="K34" s="12"/>
      <c r="L34" s="12"/>
      <c r="M34" s="7"/>
    </row>
    <row r="35" spans="1:15" ht="20.100000000000001" customHeight="1" x14ac:dyDescent="0.2">
      <c r="B35" s="13"/>
      <c r="C35" s="13"/>
      <c r="D35" s="10"/>
      <c r="E35" s="11"/>
      <c r="F35" s="11"/>
      <c r="G35" s="11"/>
      <c r="H35" s="11"/>
      <c r="I35" s="15"/>
      <c r="J35" s="11"/>
      <c r="K35" s="12"/>
      <c r="L35" s="12"/>
      <c r="M35" s="7"/>
    </row>
    <row r="36" spans="1:15" ht="12" x14ac:dyDescent="0.2">
      <c r="B36" s="13"/>
      <c r="C36" s="13"/>
      <c r="I36" s="15"/>
    </row>
    <row r="37" spans="1:15" x14ac:dyDescent="0.2">
      <c r="A37" s="251"/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99"/>
      <c r="O37" s="99"/>
    </row>
    <row r="38" spans="1:15" x14ac:dyDescent="0.2">
      <c r="A38" s="251"/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99"/>
      <c r="O38" s="99"/>
    </row>
    <row r="39" spans="1:15" x14ac:dyDescent="0.2">
      <c r="A39" s="251"/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99"/>
      <c r="O39" s="99"/>
    </row>
    <row r="85" spans="18:20" x14ac:dyDescent="0.2">
      <c r="R85" s="78"/>
    </row>
    <row r="92" spans="18:20" x14ac:dyDescent="0.2">
      <c r="T92" s="78"/>
    </row>
  </sheetData>
  <mergeCells count="2">
    <mergeCell ref="A37:M39"/>
    <mergeCell ref="I4:M4"/>
  </mergeCells>
  <phoneticPr fontId="0" type="noConversion"/>
  <pageMargins left="0.59055118110236227" right="0.59055118110236227" top="0.59055118110236227" bottom="0.59055118110236227" header="0.59055118110236227" footer="0.59055118110236227"/>
  <pageSetup paperSize="119" scale="76" firstPageNumber="9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R146"/>
  <sheetViews>
    <sheetView showGridLines="0" zoomScaleNormal="100" zoomScaleSheetLayoutView="100" workbookViewId="0"/>
  </sheetViews>
  <sheetFormatPr baseColWidth="10" defaultColWidth="11" defaultRowHeight="11.25" x14ac:dyDescent="0.2"/>
  <cols>
    <col min="1" max="1" width="58.5703125" style="3" customWidth="1"/>
    <col min="2" max="2" width="9.7109375" style="217" customWidth="1"/>
    <col min="3" max="3" width="14.140625" style="23" customWidth="1"/>
    <col min="4" max="4" width="10.140625" style="23" customWidth="1"/>
    <col min="5" max="5" width="10" style="23" customWidth="1"/>
    <col min="6" max="7" width="9" style="23" customWidth="1"/>
    <col min="8" max="8" width="11" style="3"/>
    <col min="9" max="13" width="6.28515625" style="3" customWidth="1"/>
    <col min="14" max="16384" width="11" style="3"/>
  </cols>
  <sheetData>
    <row r="1" spans="1:11" ht="15" customHeight="1" x14ac:dyDescent="0.2">
      <c r="A1" s="26" t="s">
        <v>122</v>
      </c>
      <c r="B1" s="206"/>
      <c r="C1" s="24"/>
      <c r="D1" s="24"/>
      <c r="E1" s="24"/>
      <c r="F1" s="24"/>
      <c r="G1" s="24"/>
    </row>
    <row r="2" spans="1:11" ht="15" customHeight="1" x14ac:dyDescent="0.2">
      <c r="A2" s="26" t="s">
        <v>193</v>
      </c>
      <c r="B2" s="207"/>
      <c r="C2" s="22"/>
      <c r="D2" s="22"/>
      <c r="E2" s="22"/>
      <c r="F2" s="22"/>
      <c r="G2" s="22"/>
    </row>
    <row r="3" spans="1:11" ht="15" customHeight="1" x14ac:dyDescent="0.2">
      <c r="A3" s="252" t="s">
        <v>104</v>
      </c>
      <c r="B3" s="252"/>
      <c r="C3" s="252"/>
      <c r="D3" s="252"/>
      <c r="E3" s="252"/>
      <c r="F3" s="252"/>
      <c r="G3" s="252"/>
      <c r="H3" s="31"/>
    </row>
    <row r="4" spans="1:11" s="4" customFormat="1" ht="15" customHeight="1" x14ac:dyDescent="0.2">
      <c r="A4" s="33"/>
      <c r="B4" s="208"/>
      <c r="C4" s="82" t="s">
        <v>3</v>
      </c>
      <c r="D4" s="82" t="s">
        <v>2</v>
      </c>
      <c r="E4" s="82" t="s">
        <v>22</v>
      </c>
      <c r="F4" s="82" t="s">
        <v>2</v>
      </c>
      <c r="G4" s="112" t="s">
        <v>128</v>
      </c>
      <c r="H4" s="42"/>
    </row>
    <row r="5" spans="1:11" s="4" customFormat="1" ht="15" customHeight="1" x14ac:dyDescent="0.2">
      <c r="A5" s="45" t="s">
        <v>66</v>
      </c>
      <c r="B5" s="82" t="s">
        <v>0</v>
      </c>
      <c r="C5" s="82" t="s">
        <v>4</v>
      </c>
      <c r="D5" s="82" t="s">
        <v>124</v>
      </c>
      <c r="E5" s="82" t="s">
        <v>23</v>
      </c>
      <c r="F5" s="82" t="s">
        <v>125</v>
      </c>
      <c r="G5" s="112" t="s">
        <v>126</v>
      </c>
      <c r="H5" s="42"/>
    </row>
    <row r="6" spans="1:11" ht="4.9000000000000004" customHeight="1" x14ac:dyDescent="0.2">
      <c r="A6" s="5"/>
      <c r="B6" s="209"/>
      <c r="C6" s="6"/>
      <c r="D6" s="6"/>
      <c r="E6" s="6"/>
      <c r="F6" s="6"/>
      <c r="G6" s="6"/>
      <c r="H6" s="31"/>
    </row>
    <row r="7" spans="1:11" ht="15" customHeight="1" x14ac:dyDescent="0.2">
      <c r="A7" s="45" t="s">
        <v>0</v>
      </c>
      <c r="B7" s="46">
        <f>SUM(C7:G7)</f>
        <v>5354</v>
      </c>
      <c r="C7" s="46">
        <f>C9+C17+C23+C28+C32+C37+C59+C66+C70+C74+C77+C82+C85+C87+C89+C92+C94+C111+C118+C123+C125+C127+C129+C131+C133+C135</f>
        <v>2662</v>
      </c>
      <c r="D7" s="46">
        <f>D9+D17+D23+D28+D32+D37+D59+D66+D70+D74+D77+D82+D85+D87+D89+D92+D94+D111+D118+D123+D125+D127+D129+D131+D133+D135</f>
        <v>2028</v>
      </c>
      <c r="E7" s="46">
        <f>E9+E17+E23+E28+E32+E37+E59+E66+E70+E74+E77+E82+E85+E87+E89+E92+E94+E111+E118+E123+E125+E127+E129+E131+E133+E135</f>
        <v>287</v>
      </c>
      <c r="F7" s="46">
        <f>F9+F17+F23+F28+F32+F37+F59+F66+F70+F74+F77+F82+F85+F87+F89+F92+F94+F111+F118+F123+F125+F127+F129+F131+F133+F135</f>
        <v>207</v>
      </c>
      <c r="G7" s="46">
        <f>G9+G17+G23+G28+G32+G37+G59+G66+G70+G74+G77+G82+G85+G87+G89+G92+G94+G111+G118+G123+G125+G127+G129+G131+G133+G135</f>
        <v>170</v>
      </c>
      <c r="H7" s="31"/>
      <c r="I7" s="19"/>
      <c r="J7" s="19"/>
      <c r="K7" s="18"/>
    </row>
    <row r="8" spans="1:11" s="56" customFormat="1" ht="5.0999999999999996" customHeight="1" x14ac:dyDescent="0.2">
      <c r="A8" s="57"/>
      <c r="B8" s="210"/>
      <c r="C8" s="58"/>
      <c r="D8" s="58"/>
      <c r="E8" s="58"/>
      <c r="F8" s="58"/>
      <c r="G8" s="58"/>
      <c r="H8" s="59"/>
      <c r="I8" s="60"/>
      <c r="J8" s="60"/>
      <c r="K8" s="61"/>
    </row>
    <row r="9" spans="1:11" s="9" customFormat="1" ht="19.899999999999999" customHeight="1" x14ac:dyDescent="0.2">
      <c r="A9" s="62" t="s">
        <v>71</v>
      </c>
      <c r="B9" s="46">
        <f t="shared" ref="B9:B47" si="0">SUM(C9:G9)</f>
        <v>188</v>
      </c>
      <c r="C9" s="63">
        <f>C10+C11+C12+C13+C14+C16</f>
        <v>4</v>
      </c>
      <c r="D9" s="63">
        <f>SUM(D10:D16)</f>
        <v>133</v>
      </c>
      <c r="E9" s="63">
        <f>SUM(E10:E16)</f>
        <v>10</v>
      </c>
      <c r="F9" s="63">
        <f>SUM(F10:F16)</f>
        <v>41</v>
      </c>
      <c r="G9" s="63">
        <f>G10+G11+G12+G13+G14+G16</f>
        <v>0</v>
      </c>
      <c r="H9" s="30"/>
      <c r="I9" s="18"/>
      <c r="J9" s="19"/>
      <c r="K9" s="18"/>
    </row>
    <row r="10" spans="1:11" s="87" customFormat="1" ht="19.899999999999999" customHeight="1" x14ac:dyDescent="0.2">
      <c r="A10" s="155" t="s">
        <v>108</v>
      </c>
      <c r="B10" s="243">
        <f t="shared" si="0"/>
        <v>4</v>
      </c>
      <c r="C10" s="175">
        <v>4</v>
      </c>
      <c r="D10" s="176" t="s">
        <v>93</v>
      </c>
      <c r="E10" s="176" t="s">
        <v>93</v>
      </c>
      <c r="F10" s="176" t="s">
        <v>93</v>
      </c>
      <c r="G10" s="176" t="s">
        <v>93</v>
      </c>
      <c r="H10" s="29"/>
      <c r="I10" s="85"/>
      <c r="J10" s="86"/>
      <c r="K10" s="85"/>
    </row>
    <row r="11" spans="1:11" s="9" customFormat="1" ht="19.899999999999999" customHeight="1" x14ac:dyDescent="0.25">
      <c r="A11" s="156" t="s">
        <v>150</v>
      </c>
      <c r="B11" s="243">
        <f t="shared" si="0"/>
        <v>37</v>
      </c>
      <c r="C11" s="175" t="s">
        <v>93</v>
      </c>
      <c r="D11" s="170">
        <v>28</v>
      </c>
      <c r="E11" s="177">
        <v>1</v>
      </c>
      <c r="F11" s="176">
        <v>8</v>
      </c>
      <c r="G11" s="176" t="s">
        <v>93</v>
      </c>
      <c r="H11" s="30"/>
      <c r="I11" s="19"/>
      <c r="J11" s="19"/>
      <c r="K11" s="18"/>
    </row>
    <row r="12" spans="1:11" s="9" customFormat="1" ht="19.899999999999999" customHeight="1" x14ac:dyDescent="0.25">
      <c r="A12" s="156" t="s">
        <v>151</v>
      </c>
      <c r="B12" s="243">
        <f t="shared" si="0"/>
        <v>15</v>
      </c>
      <c r="C12" s="175" t="s">
        <v>93</v>
      </c>
      <c r="D12" s="170">
        <v>14</v>
      </c>
      <c r="E12" s="177">
        <v>1</v>
      </c>
      <c r="F12" s="176" t="s">
        <v>93</v>
      </c>
      <c r="G12" s="176" t="s">
        <v>93</v>
      </c>
      <c r="H12" s="30"/>
      <c r="I12" s="19"/>
      <c r="J12" s="19"/>
      <c r="K12" s="18"/>
    </row>
    <row r="13" spans="1:11" s="9" customFormat="1" ht="28.9" customHeight="1" x14ac:dyDescent="0.2">
      <c r="A13" s="157" t="s">
        <v>152</v>
      </c>
      <c r="B13" s="243">
        <f t="shared" si="0"/>
        <v>38</v>
      </c>
      <c r="C13" s="175" t="s">
        <v>93</v>
      </c>
      <c r="D13" s="177">
        <v>17</v>
      </c>
      <c r="E13" s="177">
        <v>4</v>
      </c>
      <c r="F13" s="178">
        <v>17</v>
      </c>
      <c r="G13" s="176" t="s">
        <v>93</v>
      </c>
      <c r="H13" s="30"/>
      <c r="I13" s="19"/>
      <c r="J13" s="19"/>
      <c r="K13" s="18"/>
    </row>
    <row r="14" spans="1:11" s="9" customFormat="1" ht="19.899999999999999" customHeight="1" x14ac:dyDescent="0.25">
      <c r="A14" s="156" t="s">
        <v>153</v>
      </c>
      <c r="B14" s="243">
        <f t="shared" si="0"/>
        <v>57</v>
      </c>
      <c r="C14" s="179" t="s">
        <v>93</v>
      </c>
      <c r="D14" s="170">
        <v>41</v>
      </c>
      <c r="E14" s="177">
        <v>2</v>
      </c>
      <c r="F14" s="170">
        <v>14</v>
      </c>
      <c r="G14" s="176" t="s">
        <v>93</v>
      </c>
      <c r="H14" s="30"/>
      <c r="I14" s="19"/>
      <c r="J14" s="19"/>
      <c r="K14" s="18"/>
    </row>
    <row r="15" spans="1:11" s="9" customFormat="1" ht="19.899999999999999" customHeight="1" x14ac:dyDescent="0.25">
      <c r="A15" s="156" t="s">
        <v>154</v>
      </c>
      <c r="B15" s="243">
        <f t="shared" si="0"/>
        <v>29</v>
      </c>
      <c r="C15" s="179" t="s">
        <v>93</v>
      </c>
      <c r="D15" s="170">
        <v>25</v>
      </c>
      <c r="E15" s="176">
        <v>2</v>
      </c>
      <c r="F15" s="176">
        <v>2</v>
      </c>
      <c r="G15" s="176" t="s">
        <v>93</v>
      </c>
      <c r="H15" s="30"/>
      <c r="I15" s="19"/>
      <c r="J15" s="19"/>
      <c r="K15" s="18"/>
    </row>
    <row r="16" spans="1:11" s="9" customFormat="1" ht="19.899999999999999" customHeight="1" x14ac:dyDescent="0.25">
      <c r="A16" s="156" t="s">
        <v>155</v>
      </c>
      <c r="B16" s="243">
        <f t="shared" si="0"/>
        <v>8</v>
      </c>
      <c r="C16" s="179" t="s">
        <v>93</v>
      </c>
      <c r="D16" s="170">
        <v>8</v>
      </c>
      <c r="E16" s="176"/>
      <c r="F16" s="176"/>
      <c r="G16" s="176"/>
      <c r="H16" s="30"/>
      <c r="I16" s="19"/>
      <c r="J16" s="19"/>
      <c r="K16" s="18"/>
    </row>
    <row r="17" spans="1:11" s="9" customFormat="1" ht="19.899999999999999" customHeight="1" x14ac:dyDescent="0.2">
      <c r="A17" s="62" t="s">
        <v>70</v>
      </c>
      <c r="B17" s="46">
        <f t="shared" si="0"/>
        <v>115</v>
      </c>
      <c r="C17" s="63">
        <f>C18+C19+C20+C21+C22</f>
        <v>7</v>
      </c>
      <c r="D17" s="63">
        <f>D18+D19+D20+D21+D22</f>
        <v>85</v>
      </c>
      <c r="E17" s="63">
        <f>E18+E19+E20+E21+E22</f>
        <v>22</v>
      </c>
      <c r="F17" s="63">
        <f>F18+F19+F20+F21+F22</f>
        <v>1</v>
      </c>
      <c r="G17" s="63">
        <f>G18+G19+G20+G21+G22</f>
        <v>0</v>
      </c>
      <c r="H17" s="30"/>
      <c r="I17" s="19"/>
      <c r="J17" s="19"/>
      <c r="K17" s="18"/>
    </row>
    <row r="18" spans="1:11" s="16" customFormat="1" ht="19.899999999999999" customHeight="1" x14ac:dyDescent="0.2">
      <c r="A18" s="158" t="s">
        <v>108</v>
      </c>
      <c r="B18" s="243">
        <f t="shared" si="0"/>
        <v>10</v>
      </c>
      <c r="C18" s="175">
        <v>7</v>
      </c>
      <c r="D18" s="177" t="s">
        <v>93</v>
      </c>
      <c r="E18" s="177">
        <v>3</v>
      </c>
      <c r="F18" s="176" t="s">
        <v>93</v>
      </c>
      <c r="G18" s="176" t="s">
        <v>93</v>
      </c>
      <c r="H18" s="44"/>
      <c r="I18" s="19"/>
      <c r="J18" s="19"/>
      <c r="K18" s="19"/>
    </row>
    <row r="19" spans="1:11" s="16" customFormat="1" ht="19.899999999999999" customHeight="1" x14ac:dyDescent="0.2">
      <c r="A19" s="152" t="s">
        <v>39</v>
      </c>
      <c r="B19" s="243">
        <f t="shared" si="0"/>
        <v>17</v>
      </c>
      <c r="C19" s="175" t="s">
        <v>93</v>
      </c>
      <c r="D19" s="177">
        <v>10</v>
      </c>
      <c r="E19" s="177">
        <v>7</v>
      </c>
      <c r="F19" s="176" t="s">
        <v>93</v>
      </c>
      <c r="G19" s="176" t="s">
        <v>93</v>
      </c>
      <c r="H19" s="44"/>
      <c r="I19" s="19"/>
      <c r="J19" s="19"/>
      <c r="K19" s="19"/>
    </row>
    <row r="20" spans="1:11" s="16" customFormat="1" ht="19.899999999999999" customHeight="1" x14ac:dyDescent="0.2">
      <c r="A20" s="152" t="s">
        <v>40</v>
      </c>
      <c r="B20" s="243">
        <f t="shared" si="0"/>
        <v>41</v>
      </c>
      <c r="C20" s="175" t="s">
        <v>93</v>
      </c>
      <c r="D20" s="177">
        <v>40</v>
      </c>
      <c r="E20" s="177">
        <v>1</v>
      </c>
      <c r="F20" s="176" t="s">
        <v>93</v>
      </c>
      <c r="G20" s="176" t="s">
        <v>93</v>
      </c>
      <c r="H20" s="44"/>
      <c r="I20" s="19"/>
      <c r="J20" s="18"/>
      <c r="K20" s="18"/>
    </row>
    <row r="21" spans="1:11" s="16" customFormat="1" ht="19.899999999999999" customHeight="1" x14ac:dyDescent="0.2">
      <c r="A21" s="152" t="s">
        <v>41</v>
      </c>
      <c r="B21" s="243">
        <f t="shared" si="0"/>
        <v>31</v>
      </c>
      <c r="C21" s="175" t="s">
        <v>93</v>
      </c>
      <c r="D21" s="177">
        <v>22</v>
      </c>
      <c r="E21" s="177">
        <v>9</v>
      </c>
      <c r="F21" s="176" t="s">
        <v>93</v>
      </c>
      <c r="G21" s="176" t="s">
        <v>93</v>
      </c>
      <c r="H21" s="44"/>
      <c r="I21" s="19"/>
      <c r="J21" s="19"/>
      <c r="K21" s="18"/>
    </row>
    <row r="22" spans="1:11" s="9" customFormat="1" ht="19.899999999999999" customHeight="1" x14ac:dyDescent="0.2">
      <c r="A22" s="152" t="s">
        <v>67</v>
      </c>
      <c r="B22" s="243">
        <f t="shared" si="0"/>
        <v>16</v>
      </c>
      <c r="C22" s="175" t="s">
        <v>93</v>
      </c>
      <c r="D22" s="177">
        <v>13</v>
      </c>
      <c r="E22" s="177">
        <v>2</v>
      </c>
      <c r="F22" s="177">
        <v>1</v>
      </c>
      <c r="G22" s="176" t="s">
        <v>93</v>
      </c>
      <c r="H22" s="30"/>
      <c r="I22" s="19"/>
      <c r="J22" s="18"/>
      <c r="K22" s="18"/>
    </row>
    <row r="23" spans="1:11" s="53" customFormat="1" ht="19.899999999999999" customHeight="1" x14ac:dyDescent="0.2">
      <c r="A23" s="62" t="s">
        <v>73</v>
      </c>
      <c r="B23" s="46">
        <f t="shared" si="0"/>
        <v>145</v>
      </c>
      <c r="C23" s="63">
        <f>SUM(C24:C27)</f>
        <v>6</v>
      </c>
      <c r="D23" s="63">
        <f>D24+D25+D26+D27</f>
        <v>101</v>
      </c>
      <c r="E23" s="63">
        <f>E24+E25+E26+E27</f>
        <v>12</v>
      </c>
      <c r="F23" s="63">
        <f>F24+F25+F26+F27</f>
        <v>26</v>
      </c>
      <c r="G23" s="63">
        <f>G24+G25+G26+G27</f>
        <v>0</v>
      </c>
      <c r="H23" s="37"/>
      <c r="I23" s="51"/>
      <c r="J23" s="52"/>
      <c r="K23" s="51"/>
    </row>
    <row r="24" spans="1:11" s="9" customFormat="1" ht="19.899999999999999" customHeight="1" x14ac:dyDescent="0.2">
      <c r="A24" s="158" t="s">
        <v>108</v>
      </c>
      <c r="B24" s="243">
        <f t="shared" si="0"/>
        <v>16</v>
      </c>
      <c r="C24" s="175">
        <v>6</v>
      </c>
      <c r="D24" s="176" t="s">
        <v>93</v>
      </c>
      <c r="E24" s="177">
        <v>10</v>
      </c>
      <c r="F24" s="176" t="s">
        <v>93</v>
      </c>
      <c r="G24" s="176" t="s">
        <v>93</v>
      </c>
      <c r="H24" s="30"/>
      <c r="I24" s="19"/>
      <c r="J24" s="19"/>
      <c r="K24" s="19"/>
    </row>
    <row r="25" spans="1:11" s="9" customFormat="1" ht="19.899999999999999" customHeight="1" x14ac:dyDescent="0.2">
      <c r="A25" s="152" t="s">
        <v>109</v>
      </c>
      <c r="B25" s="243">
        <f t="shared" si="0"/>
        <v>42</v>
      </c>
      <c r="C25" s="179" t="s">
        <v>93</v>
      </c>
      <c r="D25" s="176">
        <v>31</v>
      </c>
      <c r="E25" s="176">
        <v>1</v>
      </c>
      <c r="F25" s="176">
        <v>10</v>
      </c>
      <c r="G25" s="176" t="s">
        <v>93</v>
      </c>
      <c r="H25" s="30"/>
      <c r="I25" s="19"/>
      <c r="J25" s="19"/>
      <c r="K25" s="19"/>
    </row>
    <row r="26" spans="1:11" s="9" customFormat="1" ht="19.899999999999999" customHeight="1" x14ac:dyDescent="0.25">
      <c r="A26" s="152" t="s">
        <v>110</v>
      </c>
      <c r="B26" s="243">
        <f t="shared" si="0"/>
        <v>49</v>
      </c>
      <c r="C26" s="179" t="s">
        <v>93</v>
      </c>
      <c r="D26" s="176">
        <v>41</v>
      </c>
      <c r="E26" s="176" t="s">
        <v>93</v>
      </c>
      <c r="F26" s="170">
        <v>8</v>
      </c>
      <c r="G26" s="176" t="s">
        <v>93</v>
      </c>
      <c r="H26" s="30"/>
      <c r="I26" s="19"/>
      <c r="J26" s="19"/>
      <c r="K26" s="19"/>
    </row>
    <row r="27" spans="1:11" s="9" customFormat="1" ht="19.899999999999999" customHeight="1" x14ac:dyDescent="0.25">
      <c r="A27" s="152" t="s">
        <v>156</v>
      </c>
      <c r="B27" s="243">
        <f t="shared" si="0"/>
        <v>38</v>
      </c>
      <c r="C27" s="175" t="s">
        <v>93</v>
      </c>
      <c r="D27" s="177">
        <v>29</v>
      </c>
      <c r="E27" s="176">
        <v>1</v>
      </c>
      <c r="F27" s="170">
        <v>8</v>
      </c>
      <c r="G27" s="176" t="s">
        <v>93</v>
      </c>
      <c r="H27" s="30"/>
      <c r="I27" s="19"/>
      <c r="J27" s="19"/>
      <c r="K27" s="19"/>
    </row>
    <row r="28" spans="1:11" s="53" customFormat="1" ht="19.899999999999999" customHeight="1" x14ac:dyDescent="0.2">
      <c r="A28" s="62" t="s">
        <v>74</v>
      </c>
      <c r="B28" s="46">
        <f t="shared" si="0"/>
        <v>91</v>
      </c>
      <c r="C28" s="63">
        <f>C29+C30+C31</f>
        <v>21</v>
      </c>
      <c r="D28" s="63">
        <f>D29+D30+D31</f>
        <v>67</v>
      </c>
      <c r="E28" s="63">
        <f>E29+E30+E31</f>
        <v>1</v>
      </c>
      <c r="F28" s="63">
        <f>F29+F30+F31</f>
        <v>2</v>
      </c>
      <c r="G28" s="63">
        <f>G29+G30+G31</f>
        <v>0</v>
      </c>
      <c r="H28" s="37"/>
      <c r="I28" s="51"/>
      <c r="J28" s="54"/>
      <c r="K28" s="54"/>
    </row>
    <row r="29" spans="1:11" s="9" customFormat="1" ht="19.899999999999999" customHeight="1" x14ac:dyDescent="0.2">
      <c r="A29" s="158" t="s">
        <v>108</v>
      </c>
      <c r="B29" s="243">
        <f t="shared" si="0"/>
        <v>20</v>
      </c>
      <c r="C29" s="175">
        <v>19</v>
      </c>
      <c r="D29" s="177" t="s">
        <v>93</v>
      </c>
      <c r="E29" s="177">
        <v>1</v>
      </c>
      <c r="F29" s="177" t="s">
        <v>93</v>
      </c>
      <c r="G29" s="176" t="s">
        <v>93</v>
      </c>
      <c r="H29" s="30"/>
      <c r="I29" s="18"/>
      <c r="J29" s="18"/>
      <c r="K29" s="18"/>
    </row>
    <row r="30" spans="1:11" s="9" customFormat="1" ht="19.899999999999999" customHeight="1" x14ac:dyDescent="0.2">
      <c r="A30" s="152" t="s">
        <v>95</v>
      </c>
      <c r="B30" s="243">
        <f t="shared" si="0"/>
        <v>32</v>
      </c>
      <c r="C30" s="175">
        <v>1</v>
      </c>
      <c r="D30" s="177">
        <v>29</v>
      </c>
      <c r="E30" s="176" t="s">
        <v>93</v>
      </c>
      <c r="F30" s="177">
        <v>2</v>
      </c>
      <c r="G30" s="176" t="s">
        <v>93</v>
      </c>
      <c r="H30" s="30"/>
      <c r="I30" s="18"/>
      <c r="J30" s="18"/>
      <c r="K30" s="18"/>
    </row>
    <row r="31" spans="1:11" s="9" customFormat="1" ht="19.899999999999999" customHeight="1" x14ac:dyDescent="0.2">
      <c r="A31" s="153" t="s">
        <v>129</v>
      </c>
      <c r="B31" s="243">
        <f t="shared" si="0"/>
        <v>39</v>
      </c>
      <c r="C31" s="175">
        <v>1</v>
      </c>
      <c r="D31" s="177">
        <v>38</v>
      </c>
      <c r="E31" s="176" t="s">
        <v>93</v>
      </c>
      <c r="F31" s="177" t="s">
        <v>93</v>
      </c>
      <c r="G31" s="176" t="s">
        <v>93</v>
      </c>
      <c r="H31" s="30"/>
      <c r="I31" s="18"/>
      <c r="J31" s="18"/>
      <c r="K31" s="18"/>
    </row>
    <row r="32" spans="1:11" s="53" customFormat="1" ht="19.899999999999999" customHeight="1" x14ac:dyDescent="0.2">
      <c r="A32" s="62" t="s">
        <v>75</v>
      </c>
      <c r="B32" s="46">
        <f t="shared" si="0"/>
        <v>144</v>
      </c>
      <c r="C32" s="63">
        <f>C33+C34+C35+C36</f>
        <v>4</v>
      </c>
      <c r="D32" s="63">
        <f>D33+D34+D35+D36</f>
        <v>124</v>
      </c>
      <c r="E32" s="63">
        <f>E33+E34+E35+E36</f>
        <v>7</v>
      </c>
      <c r="F32" s="63">
        <f>F33+F34+F35+F36</f>
        <v>9</v>
      </c>
      <c r="G32" s="63">
        <f>G33+G34+G35+G36</f>
        <v>0</v>
      </c>
      <c r="H32" s="37"/>
      <c r="I32" s="52"/>
      <c r="J32" s="51"/>
      <c r="K32" s="51"/>
    </row>
    <row r="33" spans="1:17" s="9" customFormat="1" ht="19.899999999999999" customHeight="1" x14ac:dyDescent="0.2">
      <c r="A33" s="158" t="s">
        <v>108</v>
      </c>
      <c r="B33" s="243">
        <f t="shared" si="0"/>
        <v>4</v>
      </c>
      <c r="C33" s="175">
        <v>4</v>
      </c>
      <c r="D33" s="177" t="s">
        <v>93</v>
      </c>
      <c r="E33" s="176" t="s">
        <v>93</v>
      </c>
      <c r="F33" s="177" t="s">
        <v>93</v>
      </c>
      <c r="G33" s="176" t="s">
        <v>93</v>
      </c>
      <c r="H33" s="30"/>
      <c r="I33" s="18"/>
      <c r="J33" s="19"/>
      <c r="K33" s="18"/>
    </row>
    <row r="34" spans="1:17" s="9" customFormat="1" ht="19.899999999999999" customHeight="1" x14ac:dyDescent="0.2">
      <c r="A34" s="153" t="s">
        <v>96</v>
      </c>
      <c r="B34" s="243">
        <f t="shared" si="0"/>
        <v>42</v>
      </c>
      <c r="C34" s="179" t="s">
        <v>93</v>
      </c>
      <c r="D34" s="177">
        <v>32</v>
      </c>
      <c r="E34" s="177">
        <v>3</v>
      </c>
      <c r="F34" s="177">
        <v>7</v>
      </c>
      <c r="G34" s="176" t="s">
        <v>93</v>
      </c>
      <c r="H34" s="30"/>
      <c r="I34" s="18"/>
      <c r="J34" s="19"/>
      <c r="K34" s="18"/>
    </row>
    <row r="35" spans="1:17" s="9" customFormat="1" ht="19.899999999999999" customHeight="1" x14ac:dyDescent="0.2">
      <c r="A35" s="153" t="s">
        <v>68</v>
      </c>
      <c r="B35" s="243">
        <f t="shared" si="0"/>
        <v>55</v>
      </c>
      <c r="C35" s="175" t="s">
        <v>93</v>
      </c>
      <c r="D35" s="177">
        <v>53</v>
      </c>
      <c r="E35" s="176" t="s">
        <v>93</v>
      </c>
      <c r="F35" s="177">
        <v>2</v>
      </c>
      <c r="G35" s="176" t="s">
        <v>93</v>
      </c>
      <c r="H35" s="30"/>
      <c r="I35" s="19"/>
      <c r="J35" s="19"/>
      <c r="K35" s="18"/>
      <c r="L35" s="18"/>
      <c r="M35" s="18"/>
    </row>
    <row r="36" spans="1:17" s="9" customFormat="1" ht="19.899999999999999" customHeight="1" x14ac:dyDescent="0.2">
      <c r="A36" s="153" t="s">
        <v>69</v>
      </c>
      <c r="B36" s="243">
        <f t="shared" si="0"/>
        <v>43</v>
      </c>
      <c r="C36" s="175" t="s">
        <v>93</v>
      </c>
      <c r="D36" s="177">
        <v>39</v>
      </c>
      <c r="E36" s="177">
        <v>4</v>
      </c>
      <c r="F36" s="177" t="s">
        <v>93</v>
      </c>
      <c r="G36" s="176" t="s">
        <v>93</v>
      </c>
      <c r="H36" s="30"/>
      <c r="I36" s="19"/>
      <c r="J36" s="19"/>
    </row>
    <row r="37" spans="1:17" s="53" customFormat="1" ht="19.899999999999999" customHeight="1" x14ac:dyDescent="0.2">
      <c r="A37" s="62" t="s">
        <v>76</v>
      </c>
      <c r="B37" s="46">
        <f t="shared" si="0"/>
        <v>608</v>
      </c>
      <c r="C37" s="63">
        <f>SUM(C38:C50)</f>
        <v>192</v>
      </c>
      <c r="D37" s="63">
        <f>SUM(D38:D50)</f>
        <v>367</v>
      </c>
      <c r="E37" s="63">
        <f>SUM(E38:E50)</f>
        <v>11</v>
      </c>
      <c r="F37" s="63">
        <f>SUM(F38:F50)</f>
        <v>38</v>
      </c>
      <c r="G37" s="63">
        <f>SUM(G38:G50)</f>
        <v>0</v>
      </c>
      <c r="H37" s="55"/>
      <c r="I37" s="51"/>
      <c r="J37" s="54"/>
      <c r="M37" s="9"/>
      <c r="N37" s="9"/>
      <c r="O37" s="9"/>
      <c r="P37" s="9"/>
      <c r="Q37" s="9"/>
    </row>
    <row r="38" spans="1:17" s="9" customFormat="1" ht="15" customHeight="1" x14ac:dyDescent="0.2">
      <c r="A38" s="43" t="s">
        <v>157</v>
      </c>
      <c r="B38" s="242">
        <f t="shared" si="0"/>
        <v>188</v>
      </c>
      <c r="C38" s="175">
        <v>183</v>
      </c>
      <c r="D38" s="177">
        <v>4</v>
      </c>
      <c r="E38" s="177">
        <v>1</v>
      </c>
      <c r="F38" s="177" t="s">
        <v>93</v>
      </c>
      <c r="G38" s="176" t="s">
        <v>93</v>
      </c>
      <c r="H38" s="30"/>
      <c r="I38" s="18"/>
      <c r="J38" s="19"/>
      <c r="K38" s="18"/>
    </row>
    <row r="39" spans="1:17" s="9" customFormat="1" ht="15" customHeight="1" x14ac:dyDescent="0.2">
      <c r="A39" s="153" t="s">
        <v>130</v>
      </c>
      <c r="B39" s="242">
        <f t="shared" si="0"/>
        <v>7</v>
      </c>
      <c r="C39" s="175" t="s">
        <v>93</v>
      </c>
      <c r="D39" s="177">
        <v>6</v>
      </c>
      <c r="E39" s="176" t="s">
        <v>93</v>
      </c>
      <c r="F39" s="177">
        <v>1</v>
      </c>
      <c r="G39" s="176" t="s">
        <v>93</v>
      </c>
      <c r="H39" s="30"/>
      <c r="I39" s="18"/>
      <c r="J39" s="19"/>
      <c r="K39" s="18"/>
    </row>
    <row r="40" spans="1:17" s="9" customFormat="1" ht="15" customHeight="1" x14ac:dyDescent="0.2">
      <c r="A40" s="152" t="s">
        <v>131</v>
      </c>
      <c r="B40" s="242">
        <f t="shared" si="0"/>
        <v>12</v>
      </c>
      <c r="C40" s="175" t="s">
        <v>93</v>
      </c>
      <c r="D40" s="177">
        <v>9</v>
      </c>
      <c r="E40" s="176">
        <v>1</v>
      </c>
      <c r="F40" s="177">
        <v>2</v>
      </c>
      <c r="G40" s="176" t="s">
        <v>93</v>
      </c>
      <c r="H40" s="30"/>
      <c r="I40" s="18"/>
      <c r="J40" s="19"/>
      <c r="K40" s="18"/>
    </row>
    <row r="41" spans="1:17" s="9" customFormat="1" ht="15" customHeight="1" x14ac:dyDescent="0.2">
      <c r="A41" s="153" t="s">
        <v>132</v>
      </c>
      <c r="B41" s="242">
        <f t="shared" si="0"/>
        <v>40</v>
      </c>
      <c r="C41" s="175" t="s">
        <v>93</v>
      </c>
      <c r="D41" s="177">
        <v>39</v>
      </c>
      <c r="E41" s="176">
        <v>1</v>
      </c>
      <c r="F41" s="177" t="s">
        <v>93</v>
      </c>
      <c r="G41" s="176" t="s">
        <v>93</v>
      </c>
      <c r="H41" s="30"/>
      <c r="I41" s="18"/>
      <c r="J41" s="19"/>
      <c r="K41" s="18"/>
    </row>
    <row r="42" spans="1:17" s="9" customFormat="1" ht="15" customHeight="1" x14ac:dyDescent="0.2">
      <c r="A42" s="152" t="s">
        <v>143</v>
      </c>
      <c r="B42" s="242">
        <f t="shared" si="0"/>
        <v>61</v>
      </c>
      <c r="C42" s="175" t="s">
        <v>93</v>
      </c>
      <c r="D42" s="177">
        <v>46</v>
      </c>
      <c r="E42" s="176">
        <v>1</v>
      </c>
      <c r="F42" s="177">
        <v>14</v>
      </c>
      <c r="G42" s="176" t="s">
        <v>93</v>
      </c>
      <c r="H42" s="30"/>
      <c r="I42" s="19"/>
      <c r="J42" s="19"/>
      <c r="K42" s="18"/>
    </row>
    <row r="43" spans="1:17" s="9" customFormat="1" ht="15" customHeight="1" x14ac:dyDescent="0.2">
      <c r="A43" s="152" t="s">
        <v>144</v>
      </c>
      <c r="B43" s="242">
        <f t="shared" si="0"/>
        <v>47</v>
      </c>
      <c r="C43" s="175">
        <v>7</v>
      </c>
      <c r="D43" s="177">
        <v>38</v>
      </c>
      <c r="E43" s="177">
        <v>2</v>
      </c>
      <c r="F43" s="177" t="s">
        <v>93</v>
      </c>
      <c r="G43" s="176" t="s">
        <v>93</v>
      </c>
      <c r="H43" s="30"/>
      <c r="I43" s="19"/>
      <c r="J43" s="19"/>
      <c r="K43" s="18"/>
    </row>
    <row r="44" spans="1:17" s="9" customFormat="1" ht="15" customHeight="1" x14ac:dyDescent="0.2">
      <c r="A44" s="152" t="s">
        <v>145</v>
      </c>
      <c r="B44" s="242">
        <f t="shared" si="0"/>
        <v>27</v>
      </c>
      <c r="C44" s="175" t="s">
        <v>93</v>
      </c>
      <c r="D44" s="177">
        <v>26</v>
      </c>
      <c r="E44" s="177">
        <v>1</v>
      </c>
      <c r="F44" s="177" t="s">
        <v>93</v>
      </c>
      <c r="G44" s="176" t="s">
        <v>93</v>
      </c>
      <c r="H44" s="30"/>
      <c r="I44" s="19"/>
      <c r="J44" s="19"/>
      <c r="K44" s="18"/>
    </row>
    <row r="45" spans="1:17" s="9" customFormat="1" ht="15" customHeight="1" x14ac:dyDescent="0.2">
      <c r="A45" s="153" t="s">
        <v>146</v>
      </c>
      <c r="B45" s="242">
        <f t="shared" si="0"/>
        <v>25</v>
      </c>
      <c r="C45" s="175" t="s">
        <v>93</v>
      </c>
      <c r="D45" s="177">
        <v>23</v>
      </c>
      <c r="E45" s="177">
        <v>1</v>
      </c>
      <c r="F45" s="177">
        <v>1</v>
      </c>
      <c r="G45" s="176" t="s">
        <v>93</v>
      </c>
      <c r="H45" s="30"/>
      <c r="I45" s="19"/>
      <c r="J45" s="19"/>
      <c r="K45" s="18"/>
    </row>
    <row r="46" spans="1:17" s="9" customFormat="1" ht="15" customHeight="1" x14ac:dyDescent="0.2">
      <c r="A46" s="152" t="s">
        <v>147</v>
      </c>
      <c r="B46" s="242">
        <f t="shared" si="0"/>
        <v>83</v>
      </c>
      <c r="C46" s="175">
        <v>2</v>
      </c>
      <c r="D46" s="177">
        <v>74</v>
      </c>
      <c r="E46" s="177">
        <v>1</v>
      </c>
      <c r="F46" s="177">
        <v>6</v>
      </c>
      <c r="G46" s="176" t="s">
        <v>93</v>
      </c>
      <c r="H46" s="30"/>
      <c r="I46" s="19"/>
      <c r="J46" s="19"/>
      <c r="K46" s="18"/>
    </row>
    <row r="47" spans="1:17" s="9" customFormat="1" ht="15" customHeight="1" x14ac:dyDescent="0.2">
      <c r="A47" s="152" t="s">
        <v>148</v>
      </c>
      <c r="B47" s="242">
        <f t="shared" si="0"/>
        <v>57</v>
      </c>
      <c r="C47" s="175" t="s">
        <v>93</v>
      </c>
      <c r="D47" s="177">
        <v>44</v>
      </c>
      <c r="E47" s="177">
        <v>1</v>
      </c>
      <c r="F47" s="177">
        <v>12</v>
      </c>
      <c r="G47" s="176" t="s">
        <v>93</v>
      </c>
      <c r="H47" s="30"/>
      <c r="I47" s="19"/>
      <c r="J47" s="19"/>
      <c r="K47" s="18"/>
    </row>
    <row r="48" spans="1:17" s="9" customFormat="1" ht="15" customHeight="1" x14ac:dyDescent="0.2">
      <c r="A48" s="152" t="s">
        <v>149</v>
      </c>
      <c r="B48" s="242">
        <f t="shared" ref="B48:B50" si="1">SUM(C48:G48)</f>
        <v>16</v>
      </c>
      <c r="C48" s="179" t="s">
        <v>93</v>
      </c>
      <c r="D48" s="177">
        <v>14</v>
      </c>
      <c r="E48" s="176" t="s">
        <v>93</v>
      </c>
      <c r="F48" s="177">
        <v>2</v>
      </c>
      <c r="G48" s="176" t="s">
        <v>93</v>
      </c>
      <c r="H48" s="30"/>
      <c r="I48" s="19"/>
      <c r="J48" s="19"/>
      <c r="K48" s="18"/>
    </row>
    <row r="49" spans="1:13" s="9" customFormat="1" ht="24" customHeight="1" x14ac:dyDescent="0.2">
      <c r="A49" s="154" t="s">
        <v>141</v>
      </c>
      <c r="B49" s="242">
        <f t="shared" si="1"/>
        <v>25</v>
      </c>
      <c r="C49" s="179" t="s">
        <v>93</v>
      </c>
      <c r="D49" s="177">
        <v>24</v>
      </c>
      <c r="E49" s="176">
        <v>1</v>
      </c>
      <c r="F49" s="176" t="s">
        <v>93</v>
      </c>
      <c r="G49" s="176" t="s">
        <v>93</v>
      </c>
      <c r="H49" s="30"/>
      <c r="I49" s="19"/>
      <c r="J49" s="19"/>
      <c r="K49" s="18"/>
    </row>
    <row r="50" spans="1:13" s="9" customFormat="1" ht="12.6" customHeight="1" x14ac:dyDescent="0.2">
      <c r="A50" s="152" t="s">
        <v>142</v>
      </c>
      <c r="B50" s="242">
        <f t="shared" si="1"/>
        <v>20</v>
      </c>
      <c r="C50" s="179" t="s">
        <v>93</v>
      </c>
      <c r="D50" s="177">
        <v>20</v>
      </c>
      <c r="E50" s="176" t="s">
        <v>93</v>
      </c>
      <c r="F50" s="176" t="s">
        <v>93</v>
      </c>
      <c r="G50" s="176" t="s">
        <v>93</v>
      </c>
      <c r="H50" s="30"/>
      <c r="I50" s="19"/>
      <c r="J50" s="18"/>
      <c r="K50" s="18"/>
    </row>
    <row r="51" spans="1:13" s="9" customFormat="1" ht="5.0999999999999996" customHeight="1" x14ac:dyDescent="0.2">
      <c r="A51" s="47"/>
      <c r="B51" s="211"/>
      <c r="C51" s="48"/>
      <c r="D51" s="48"/>
      <c r="E51" s="48"/>
      <c r="F51" s="48"/>
      <c r="G51" s="48"/>
      <c r="H51" s="30"/>
      <c r="I51" s="19"/>
      <c r="J51" s="18"/>
      <c r="K51" s="18"/>
    </row>
    <row r="52" spans="1:13" s="9" customFormat="1" ht="13.5" customHeight="1" x14ac:dyDescent="0.2">
      <c r="A52" s="20"/>
      <c r="B52" s="212"/>
      <c r="C52" s="21"/>
      <c r="D52" s="21"/>
      <c r="E52" s="21"/>
      <c r="F52" s="21"/>
      <c r="G52" s="21"/>
      <c r="H52" s="30"/>
      <c r="I52" s="19"/>
      <c r="J52" s="18"/>
      <c r="K52" s="18"/>
    </row>
    <row r="53" spans="1:13" s="9" customFormat="1" ht="15" customHeight="1" x14ac:dyDescent="0.2">
      <c r="A53" s="26" t="s">
        <v>122</v>
      </c>
      <c r="B53" s="206"/>
      <c r="C53" s="24"/>
      <c r="D53" s="24"/>
      <c r="E53" s="24"/>
      <c r="F53" s="24"/>
      <c r="G53" s="24"/>
      <c r="H53" s="30"/>
      <c r="I53" s="19"/>
      <c r="J53" s="18"/>
      <c r="K53" s="19"/>
    </row>
    <row r="54" spans="1:13" s="9" customFormat="1" ht="15" customHeight="1" x14ac:dyDescent="0.2">
      <c r="A54" s="26" t="s">
        <v>169</v>
      </c>
      <c r="B54" s="207"/>
      <c r="C54" s="22"/>
      <c r="D54" s="22"/>
      <c r="E54" s="22"/>
      <c r="F54" s="22"/>
      <c r="G54" s="22"/>
      <c r="H54" s="30"/>
      <c r="I54" s="18"/>
      <c r="J54" s="18"/>
      <c r="K54" s="18"/>
    </row>
    <row r="55" spans="1:13" s="9" customFormat="1" ht="15" customHeight="1" x14ac:dyDescent="0.2">
      <c r="A55" s="252" t="s">
        <v>191</v>
      </c>
      <c r="B55" s="252"/>
      <c r="C55" s="252"/>
      <c r="D55" s="252"/>
      <c r="E55" s="252"/>
      <c r="F55" s="252"/>
      <c r="G55" s="252"/>
      <c r="H55" s="30"/>
      <c r="I55" s="18"/>
    </row>
    <row r="56" spans="1:13" s="4" customFormat="1" ht="15" customHeight="1" x14ac:dyDescent="0.2">
      <c r="A56" s="33"/>
      <c r="B56" s="208"/>
      <c r="C56" s="82" t="s">
        <v>3</v>
      </c>
      <c r="D56" s="82" t="s">
        <v>2</v>
      </c>
      <c r="E56" s="82" t="s">
        <v>22</v>
      </c>
      <c r="F56" s="82" t="s">
        <v>2</v>
      </c>
      <c r="G56" s="112" t="s">
        <v>128</v>
      </c>
      <c r="H56" s="42"/>
    </row>
    <row r="57" spans="1:13" s="4" customFormat="1" ht="15" customHeight="1" x14ac:dyDescent="0.2">
      <c r="A57" s="45" t="s">
        <v>66</v>
      </c>
      <c r="B57" s="82" t="s">
        <v>0</v>
      </c>
      <c r="C57" s="82" t="s">
        <v>4</v>
      </c>
      <c r="D57" s="82" t="s">
        <v>124</v>
      </c>
      <c r="E57" s="82" t="s">
        <v>23</v>
      </c>
      <c r="F57" s="82" t="s">
        <v>125</v>
      </c>
      <c r="G57" s="112" t="s">
        <v>126</v>
      </c>
      <c r="H57" s="42"/>
    </row>
    <row r="58" spans="1:13" s="9" customFormat="1" ht="4.9000000000000004" customHeight="1" x14ac:dyDescent="0.2">
      <c r="A58" s="5"/>
      <c r="B58" s="209"/>
      <c r="C58" s="6"/>
      <c r="D58" s="6"/>
      <c r="E58" s="6"/>
      <c r="F58" s="6"/>
      <c r="G58" s="6"/>
      <c r="H58" s="30"/>
    </row>
    <row r="59" spans="1:13" s="53" customFormat="1" ht="20.100000000000001" customHeight="1" x14ac:dyDescent="0.2">
      <c r="A59" s="62" t="s">
        <v>77</v>
      </c>
      <c r="B59" s="46">
        <f t="shared" ref="B59:B85" si="2">SUM(C59:G59)</f>
        <v>114</v>
      </c>
      <c r="C59" s="63">
        <f>SUM(C60:C65)</f>
        <v>8</v>
      </c>
      <c r="D59" s="63">
        <f>SUM(D60:D65)</f>
        <v>55</v>
      </c>
      <c r="E59" s="63">
        <f>SUM(E60:E65)</f>
        <v>25</v>
      </c>
      <c r="F59" s="63">
        <f>SUM(F60:F65)</f>
        <v>26</v>
      </c>
      <c r="G59" s="63">
        <f>SUM(G60:G65)</f>
        <v>0</v>
      </c>
      <c r="H59" s="37"/>
      <c r="L59" s="51"/>
      <c r="M59" s="51"/>
    </row>
    <row r="60" spans="1:13" s="9" customFormat="1" ht="20.100000000000001" customHeight="1" x14ac:dyDescent="0.2">
      <c r="A60" s="152" t="s">
        <v>108</v>
      </c>
      <c r="B60" s="242">
        <f t="shared" si="2"/>
        <v>12</v>
      </c>
      <c r="C60" s="175">
        <v>8</v>
      </c>
      <c r="D60" s="177" t="s">
        <v>93</v>
      </c>
      <c r="E60" s="177">
        <v>4</v>
      </c>
      <c r="F60" s="177" t="s">
        <v>93</v>
      </c>
      <c r="G60" s="176" t="s">
        <v>93</v>
      </c>
      <c r="H60" s="30"/>
      <c r="L60" s="19"/>
      <c r="M60" s="19"/>
    </row>
    <row r="61" spans="1:13" s="9" customFormat="1" ht="26.25" customHeight="1" x14ac:dyDescent="0.2">
      <c r="A61" s="153" t="s">
        <v>42</v>
      </c>
      <c r="B61" s="242">
        <f t="shared" si="2"/>
        <v>44</v>
      </c>
      <c r="C61" s="175" t="s">
        <v>93</v>
      </c>
      <c r="D61" s="177">
        <v>18</v>
      </c>
      <c r="E61" s="177">
        <v>2</v>
      </c>
      <c r="F61" s="177">
        <v>24</v>
      </c>
      <c r="G61" s="176" t="s">
        <v>93</v>
      </c>
      <c r="H61" s="30"/>
      <c r="L61" s="19"/>
      <c r="M61" s="19"/>
    </row>
    <row r="62" spans="1:13" s="9" customFormat="1" ht="20.100000000000001" customHeight="1" x14ac:dyDescent="0.2">
      <c r="A62" s="152" t="s">
        <v>43</v>
      </c>
      <c r="B62" s="242">
        <f t="shared" si="2"/>
        <v>32</v>
      </c>
      <c r="C62" s="175" t="s">
        <v>93</v>
      </c>
      <c r="D62" s="177">
        <v>24</v>
      </c>
      <c r="E62" s="177">
        <v>6</v>
      </c>
      <c r="F62" s="177">
        <v>2</v>
      </c>
      <c r="G62" s="176" t="s">
        <v>93</v>
      </c>
      <c r="H62" s="30"/>
      <c r="L62" s="19"/>
      <c r="M62" s="19"/>
    </row>
    <row r="63" spans="1:13" s="9" customFormat="1" ht="20.100000000000001" customHeight="1" x14ac:dyDescent="0.2">
      <c r="A63" s="152" t="s">
        <v>44</v>
      </c>
      <c r="B63" s="242">
        <f t="shared" si="2"/>
        <v>12</v>
      </c>
      <c r="C63" s="175" t="s">
        <v>93</v>
      </c>
      <c r="D63" s="176" t="s">
        <v>93</v>
      </c>
      <c r="E63" s="177">
        <v>12</v>
      </c>
      <c r="F63" s="177" t="s">
        <v>93</v>
      </c>
      <c r="G63" s="176" t="s">
        <v>93</v>
      </c>
      <c r="H63" s="30"/>
      <c r="L63" s="19"/>
      <c r="M63" s="19"/>
    </row>
    <row r="64" spans="1:13" s="9" customFormat="1" ht="20.100000000000001" customHeight="1" x14ac:dyDescent="0.2">
      <c r="A64" s="152" t="s">
        <v>170</v>
      </c>
      <c r="B64" s="242"/>
      <c r="C64" s="175" t="s">
        <v>93</v>
      </c>
      <c r="D64" s="176" t="s">
        <v>93</v>
      </c>
      <c r="E64" s="176" t="s">
        <v>93</v>
      </c>
      <c r="F64" s="177" t="s">
        <v>93</v>
      </c>
      <c r="G64" s="176" t="s">
        <v>93</v>
      </c>
      <c r="H64" s="30"/>
      <c r="L64" s="19"/>
      <c r="M64" s="19"/>
    </row>
    <row r="65" spans="1:13" s="9" customFormat="1" ht="20.100000000000001" customHeight="1" x14ac:dyDescent="0.2">
      <c r="A65" s="152" t="s">
        <v>45</v>
      </c>
      <c r="B65" s="242">
        <f t="shared" si="2"/>
        <v>14</v>
      </c>
      <c r="C65" s="175" t="s">
        <v>93</v>
      </c>
      <c r="D65" s="177">
        <v>13</v>
      </c>
      <c r="E65" s="176">
        <v>1</v>
      </c>
      <c r="F65" s="177" t="s">
        <v>93</v>
      </c>
      <c r="G65" s="176" t="s">
        <v>93</v>
      </c>
      <c r="H65" s="30"/>
      <c r="L65" s="19"/>
      <c r="M65" s="18"/>
    </row>
    <row r="66" spans="1:13" s="53" customFormat="1" ht="20.100000000000001" customHeight="1" x14ac:dyDescent="0.2">
      <c r="A66" s="64" t="s">
        <v>78</v>
      </c>
      <c r="B66" s="46">
        <f t="shared" si="2"/>
        <v>46</v>
      </c>
      <c r="C66" s="63">
        <f>C67+C68+C69</f>
        <v>7</v>
      </c>
      <c r="D66" s="63">
        <f>D67+D68+D69</f>
        <v>30</v>
      </c>
      <c r="E66" s="63">
        <f>E67+E68+E69</f>
        <v>9</v>
      </c>
      <c r="F66" s="63">
        <f t="shared" ref="F66:G66" si="3">F67+F68+F69</f>
        <v>0</v>
      </c>
      <c r="G66" s="63">
        <f t="shared" si="3"/>
        <v>0</v>
      </c>
      <c r="H66" s="37"/>
      <c r="L66" s="54"/>
      <c r="M66" s="54"/>
    </row>
    <row r="67" spans="1:13" s="9" customFormat="1" ht="20.100000000000001" customHeight="1" x14ac:dyDescent="0.2">
      <c r="A67" s="152" t="s">
        <v>108</v>
      </c>
      <c r="B67" s="242">
        <f t="shared" si="2"/>
        <v>10</v>
      </c>
      <c r="C67" s="113">
        <v>7</v>
      </c>
      <c r="D67" s="114" t="s">
        <v>93</v>
      </c>
      <c r="E67" s="113">
        <v>3</v>
      </c>
      <c r="F67" s="113" t="s">
        <v>93</v>
      </c>
      <c r="G67" s="113" t="s">
        <v>93</v>
      </c>
      <c r="H67" s="30"/>
      <c r="L67" s="19"/>
      <c r="M67" s="19"/>
    </row>
    <row r="68" spans="1:13" s="9" customFormat="1" ht="20.100000000000001" customHeight="1" x14ac:dyDescent="0.2">
      <c r="A68" s="152" t="s">
        <v>46</v>
      </c>
      <c r="B68" s="242">
        <f t="shared" si="2"/>
        <v>21</v>
      </c>
      <c r="C68" s="114" t="s">
        <v>93</v>
      </c>
      <c r="D68" s="113">
        <v>21</v>
      </c>
      <c r="E68" s="113" t="s">
        <v>93</v>
      </c>
      <c r="F68" s="113" t="s">
        <v>93</v>
      </c>
      <c r="G68" s="113" t="s">
        <v>93</v>
      </c>
      <c r="H68" s="30"/>
      <c r="L68" s="19"/>
      <c r="M68" s="19"/>
    </row>
    <row r="69" spans="1:13" s="9" customFormat="1" ht="24.75" customHeight="1" x14ac:dyDescent="0.2">
      <c r="A69" s="153" t="s">
        <v>47</v>
      </c>
      <c r="B69" s="242">
        <f t="shared" si="2"/>
        <v>15</v>
      </c>
      <c r="C69" s="114" t="s">
        <v>93</v>
      </c>
      <c r="D69" s="114">
        <v>9</v>
      </c>
      <c r="E69" s="113">
        <v>6</v>
      </c>
      <c r="F69" s="113" t="s">
        <v>93</v>
      </c>
      <c r="G69" s="113" t="s">
        <v>93</v>
      </c>
      <c r="H69" s="30"/>
      <c r="L69" s="19"/>
      <c r="M69" s="19"/>
    </row>
    <row r="70" spans="1:13" s="53" customFormat="1" ht="20.100000000000001" customHeight="1" x14ac:dyDescent="0.2">
      <c r="A70" s="64" t="s">
        <v>79</v>
      </c>
      <c r="B70" s="46">
        <f t="shared" si="2"/>
        <v>52</v>
      </c>
      <c r="C70" s="63">
        <f>C71+C72+C73</f>
        <v>4</v>
      </c>
      <c r="D70" s="63">
        <f>D71+D72+D73</f>
        <v>46</v>
      </c>
      <c r="E70" s="63">
        <f>E71+E72+E73</f>
        <v>2</v>
      </c>
      <c r="F70" s="63">
        <f t="shared" ref="F70:G70" si="4">F71+F72+F73</f>
        <v>0</v>
      </c>
      <c r="G70" s="63">
        <f t="shared" si="4"/>
        <v>0</v>
      </c>
      <c r="H70" s="37"/>
      <c r="L70" s="54"/>
      <c r="M70" s="51"/>
    </row>
    <row r="71" spans="1:13" s="9" customFormat="1" ht="20.100000000000001" customHeight="1" x14ac:dyDescent="0.2">
      <c r="A71" s="159" t="s">
        <v>108</v>
      </c>
      <c r="B71" s="242">
        <f t="shared" si="2"/>
        <v>5</v>
      </c>
      <c r="C71" s="175">
        <v>4</v>
      </c>
      <c r="D71" s="177">
        <v>1</v>
      </c>
      <c r="E71" s="176" t="s">
        <v>93</v>
      </c>
      <c r="F71" s="176" t="s">
        <v>93</v>
      </c>
      <c r="G71" s="176" t="s">
        <v>93</v>
      </c>
      <c r="H71" s="30"/>
      <c r="L71" s="19"/>
      <c r="M71" s="19"/>
    </row>
    <row r="72" spans="1:13" s="9" customFormat="1" ht="30" customHeight="1" x14ac:dyDescent="0.2">
      <c r="A72" s="159" t="s">
        <v>102</v>
      </c>
      <c r="B72" s="242">
        <f t="shared" si="2"/>
        <v>25</v>
      </c>
      <c r="C72" s="175" t="s">
        <v>93</v>
      </c>
      <c r="D72" s="177">
        <v>24</v>
      </c>
      <c r="E72" s="176">
        <v>1</v>
      </c>
      <c r="F72" s="176" t="s">
        <v>93</v>
      </c>
      <c r="G72" s="176" t="s">
        <v>93</v>
      </c>
      <c r="H72" s="30"/>
      <c r="L72" s="19"/>
      <c r="M72" s="19"/>
    </row>
    <row r="73" spans="1:13" s="9" customFormat="1" ht="15" customHeight="1" x14ac:dyDescent="0.2">
      <c r="A73" s="153" t="s">
        <v>48</v>
      </c>
      <c r="B73" s="242">
        <f t="shared" si="2"/>
        <v>22</v>
      </c>
      <c r="C73" s="175" t="s">
        <v>93</v>
      </c>
      <c r="D73" s="177">
        <v>21</v>
      </c>
      <c r="E73" s="176">
        <v>1</v>
      </c>
      <c r="F73" s="176" t="s">
        <v>93</v>
      </c>
      <c r="G73" s="176" t="s">
        <v>93</v>
      </c>
      <c r="H73" s="30"/>
      <c r="L73" s="18"/>
      <c r="M73" s="19"/>
    </row>
    <row r="74" spans="1:13" s="53" customFormat="1" ht="20.100000000000001" customHeight="1" x14ac:dyDescent="0.2">
      <c r="A74" s="64" t="s">
        <v>80</v>
      </c>
      <c r="B74" s="46">
        <f t="shared" si="2"/>
        <v>26</v>
      </c>
      <c r="C74" s="65">
        <f>C75+C76</f>
        <v>1</v>
      </c>
      <c r="D74" s="65">
        <f>D75+D76</f>
        <v>12</v>
      </c>
      <c r="E74" s="65">
        <f>E75+E76</f>
        <v>13</v>
      </c>
      <c r="F74" s="65">
        <f t="shared" ref="F74:G74" si="5">F75+F76</f>
        <v>0</v>
      </c>
      <c r="G74" s="65">
        <f t="shared" si="5"/>
        <v>0</v>
      </c>
      <c r="H74" s="37"/>
      <c r="L74" s="54"/>
      <c r="M74" s="54"/>
    </row>
    <row r="75" spans="1:13" s="9" customFormat="1" ht="18" customHeight="1" x14ac:dyDescent="0.2">
      <c r="A75" s="160" t="s">
        <v>108</v>
      </c>
      <c r="B75" s="242">
        <f t="shared" si="2"/>
        <v>1</v>
      </c>
      <c r="C75" s="180">
        <v>1</v>
      </c>
      <c r="D75" s="176" t="s">
        <v>93</v>
      </c>
      <c r="E75" s="176" t="s">
        <v>93</v>
      </c>
      <c r="F75" s="176" t="s">
        <v>93</v>
      </c>
      <c r="G75" s="176" t="s">
        <v>93</v>
      </c>
      <c r="H75" s="30"/>
      <c r="L75" s="18"/>
      <c r="M75" s="19"/>
    </row>
    <row r="76" spans="1:13" s="9" customFormat="1" ht="18" customHeight="1" x14ac:dyDescent="0.2">
      <c r="A76" s="152" t="s">
        <v>49</v>
      </c>
      <c r="B76" s="242">
        <f t="shared" si="2"/>
        <v>25</v>
      </c>
      <c r="C76" s="175" t="s">
        <v>93</v>
      </c>
      <c r="D76" s="181">
        <v>12</v>
      </c>
      <c r="E76" s="177">
        <v>13</v>
      </c>
      <c r="F76" s="176" t="s">
        <v>93</v>
      </c>
      <c r="G76" s="176" t="s">
        <v>93</v>
      </c>
      <c r="H76" s="30"/>
      <c r="L76" s="18"/>
      <c r="M76" s="19"/>
    </row>
    <row r="77" spans="1:13" s="53" customFormat="1" ht="20.100000000000001" customHeight="1" x14ac:dyDescent="0.2">
      <c r="A77" s="64" t="s">
        <v>163</v>
      </c>
      <c r="B77" s="46">
        <f t="shared" si="2"/>
        <v>90</v>
      </c>
      <c r="C77" s="65">
        <f>SUM(C78:C81)</f>
        <v>82</v>
      </c>
      <c r="D77" s="65">
        <f>SUM(D78:D81)</f>
        <v>6</v>
      </c>
      <c r="E77" s="65">
        <f>SUM(E78:E81)</f>
        <v>2</v>
      </c>
      <c r="F77" s="65">
        <f t="shared" ref="F77:G77" si="6">SUM(F78:F81)</f>
        <v>0</v>
      </c>
      <c r="G77" s="65">
        <f t="shared" si="6"/>
        <v>0</v>
      </c>
      <c r="H77" s="37"/>
      <c r="L77" s="51"/>
      <c r="M77" s="54"/>
    </row>
    <row r="78" spans="1:13" s="53" customFormat="1" ht="15" customHeight="1" x14ac:dyDescent="0.2">
      <c r="A78" s="153" t="s">
        <v>133</v>
      </c>
      <c r="B78" s="242">
        <f t="shared" si="2"/>
        <v>67</v>
      </c>
      <c r="C78" s="180">
        <v>65</v>
      </c>
      <c r="D78" s="176" t="s">
        <v>93</v>
      </c>
      <c r="E78" s="177">
        <v>2</v>
      </c>
      <c r="F78" s="176" t="s">
        <v>93</v>
      </c>
      <c r="G78" s="176" t="s">
        <v>93</v>
      </c>
      <c r="H78" s="37"/>
      <c r="L78" s="51"/>
      <c r="M78" s="54"/>
    </row>
    <row r="79" spans="1:13" s="53" customFormat="1" ht="15" customHeight="1" x14ac:dyDescent="0.2">
      <c r="A79" s="161" t="s">
        <v>134</v>
      </c>
      <c r="B79" s="242">
        <f t="shared" si="2"/>
        <v>9</v>
      </c>
      <c r="C79" s="180">
        <v>9</v>
      </c>
      <c r="D79" s="176" t="s">
        <v>93</v>
      </c>
      <c r="E79" s="176" t="s">
        <v>93</v>
      </c>
      <c r="F79" s="176" t="s">
        <v>93</v>
      </c>
      <c r="G79" s="176" t="s">
        <v>93</v>
      </c>
      <c r="H79" s="37"/>
      <c r="L79" s="51"/>
      <c r="M79" s="54"/>
    </row>
    <row r="80" spans="1:13" s="9" customFormat="1" ht="15" customHeight="1" x14ac:dyDescent="0.2">
      <c r="A80" s="160" t="s">
        <v>108</v>
      </c>
      <c r="B80" s="242">
        <f t="shared" si="2"/>
        <v>6</v>
      </c>
      <c r="C80" s="175" t="s">
        <v>93</v>
      </c>
      <c r="D80" s="176">
        <v>6</v>
      </c>
      <c r="E80" s="176" t="s">
        <v>93</v>
      </c>
      <c r="F80" s="176" t="s">
        <v>93</v>
      </c>
      <c r="G80" s="176" t="s">
        <v>93</v>
      </c>
      <c r="H80" s="30"/>
      <c r="L80" s="18"/>
      <c r="M80" s="19"/>
    </row>
    <row r="81" spans="1:13" s="9" customFormat="1" ht="15" customHeight="1" x14ac:dyDescent="0.2">
      <c r="A81" s="152" t="s">
        <v>50</v>
      </c>
      <c r="B81" s="242">
        <f t="shared" si="2"/>
        <v>8</v>
      </c>
      <c r="C81" s="175">
        <v>8</v>
      </c>
      <c r="D81" s="182" t="s">
        <v>93</v>
      </c>
      <c r="E81" s="182" t="s">
        <v>93</v>
      </c>
      <c r="F81" s="176" t="s">
        <v>93</v>
      </c>
      <c r="G81" s="182" t="s">
        <v>93</v>
      </c>
      <c r="H81" s="30"/>
      <c r="L81" s="18"/>
      <c r="M81" s="19"/>
    </row>
    <row r="82" spans="1:13" s="53" customFormat="1" ht="20.100000000000001" customHeight="1" x14ac:dyDescent="0.2">
      <c r="A82" s="64" t="s">
        <v>81</v>
      </c>
      <c r="B82" s="46">
        <f t="shared" si="2"/>
        <v>12</v>
      </c>
      <c r="C82" s="65">
        <f>C83+C84</f>
        <v>5</v>
      </c>
      <c r="D82" s="65">
        <f>D83+D84</f>
        <v>7</v>
      </c>
      <c r="E82" s="65">
        <f t="shared" ref="E82:G82" si="7">E83+E84</f>
        <v>0</v>
      </c>
      <c r="F82" s="65">
        <f t="shared" si="7"/>
        <v>0</v>
      </c>
      <c r="G82" s="65">
        <f t="shared" si="7"/>
        <v>0</v>
      </c>
      <c r="H82" s="37"/>
      <c r="L82" s="52"/>
      <c r="M82" s="54"/>
    </row>
    <row r="83" spans="1:13" s="9" customFormat="1" ht="18" customHeight="1" x14ac:dyDescent="0.2">
      <c r="A83" s="160" t="s">
        <v>108</v>
      </c>
      <c r="B83" s="242">
        <f t="shared" si="2"/>
        <v>5</v>
      </c>
      <c r="C83" s="180">
        <v>5</v>
      </c>
      <c r="D83" s="176" t="s">
        <v>93</v>
      </c>
      <c r="E83" s="176" t="s">
        <v>93</v>
      </c>
      <c r="F83" s="176" t="s">
        <v>93</v>
      </c>
      <c r="G83" s="176" t="s">
        <v>93</v>
      </c>
      <c r="H83" s="30"/>
      <c r="L83" s="18"/>
      <c r="M83" s="19"/>
    </row>
    <row r="84" spans="1:13" s="9" customFormat="1" ht="18" customHeight="1" x14ac:dyDescent="0.2">
      <c r="A84" s="152" t="s">
        <v>51</v>
      </c>
      <c r="B84" s="242">
        <f t="shared" si="2"/>
        <v>7</v>
      </c>
      <c r="C84" s="175" t="s">
        <v>93</v>
      </c>
      <c r="D84" s="181">
        <v>7</v>
      </c>
      <c r="E84" s="176" t="s">
        <v>93</v>
      </c>
      <c r="F84" s="176" t="s">
        <v>93</v>
      </c>
      <c r="G84" s="176" t="s">
        <v>93</v>
      </c>
      <c r="H84" s="30"/>
      <c r="L84" s="18"/>
      <c r="M84" s="19"/>
    </row>
    <row r="85" spans="1:13" s="53" customFormat="1" ht="20.100000000000001" customHeight="1" x14ac:dyDescent="0.2">
      <c r="A85" s="64" t="s">
        <v>82</v>
      </c>
      <c r="B85" s="46">
        <f t="shared" si="2"/>
        <v>52</v>
      </c>
      <c r="C85" s="65">
        <v>38</v>
      </c>
      <c r="D85" s="65">
        <v>5</v>
      </c>
      <c r="E85" s="65">
        <v>9</v>
      </c>
      <c r="F85" s="65" t="s">
        <v>93</v>
      </c>
      <c r="G85" s="65" t="s">
        <v>93</v>
      </c>
      <c r="H85" s="37"/>
      <c r="L85" s="54"/>
      <c r="M85" s="51"/>
    </row>
    <row r="86" spans="1:13" s="69" customFormat="1" ht="5.0999999999999996" customHeight="1" x14ac:dyDescent="0.2">
      <c r="A86" s="66"/>
      <c r="B86" s="210"/>
      <c r="C86" s="67"/>
      <c r="D86" s="67"/>
      <c r="E86" s="67"/>
      <c r="F86" s="67"/>
      <c r="G86" s="67"/>
      <c r="H86" s="68"/>
      <c r="L86" s="70"/>
      <c r="M86" s="70"/>
    </row>
    <row r="87" spans="1:13" s="53" customFormat="1" ht="20.100000000000001" customHeight="1" x14ac:dyDescent="0.2">
      <c r="A87" s="64" t="s">
        <v>83</v>
      </c>
      <c r="B87" s="46">
        <f>SUM(C87:G87)</f>
        <v>51</v>
      </c>
      <c r="C87" s="65">
        <v>32</v>
      </c>
      <c r="D87" s="65">
        <v>13</v>
      </c>
      <c r="E87" s="65">
        <v>6</v>
      </c>
      <c r="F87" s="65" t="s">
        <v>93</v>
      </c>
      <c r="G87" s="65" t="s">
        <v>93</v>
      </c>
      <c r="H87" s="37"/>
      <c r="L87" s="54"/>
      <c r="M87" s="51"/>
    </row>
    <row r="88" spans="1:13" s="69" customFormat="1" ht="5.0999999999999996" customHeight="1" x14ac:dyDescent="0.2">
      <c r="A88" s="66"/>
      <c r="B88" s="210"/>
      <c r="C88" s="67"/>
      <c r="D88" s="67"/>
      <c r="E88" s="67"/>
      <c r="F88" s="67"/>
      <c r="G88" s="67"/>
      <c r="H88" s="68"/>
      <c r="L88" s="70"/>
      <c r="M88" s="71"/>
    </row>
    <row r="89" spans="1:13" s="53" customFormat="1" ht="20.100000000000001" customHeight="1" x14ac:dyDescent="0.2">
      <c r="A89" s="64" t="s">
        <v>84</v>
      </c>
      <c r="B89" s="46">
        <f>SUM(C89:G89)</f>
        <v>65</v>
      </c>
      <c r="C89" s="65">
        <f>SUM(C90:C91)</f>
        <v>51</v>
      </c>
      <c r="D89" s="65">
        <f>SUM(D90:D91)</f>
        <v>7</v>
      </c>
      <c r="E89" s="65">
        <f>SUM(E90:E91)</f>
        <v>7</v>
      </c>
      <c r="F89" s="65">
        <f t="shared" ref="F89:G89" si="8">SUM(F90:F91)</f>
        <v>0</v>
      </c>
      <c r="G89" s="65">
        <f t="shared" si="8"/>
        <v>0</v>
      </c>
      <c r="H89" s="37"/>
      <c r="L89" s="54"/>
      <c r="M89" s="51"/>
    </row>
    <row r="90" spans="1:13" s="9" customFormat="1" ht="15" customHeight="1" x14ac:dyDescent="0.2">
      <c r="A90" s="160" t="s">
        <v>108</v>
      </c>
      <c r="B90" s="242">
        <f>SUM(C90:G90)</f>
        <v>58</v>
      </c>
      <c r="C90" s="115">
        <v>51</v>
      </c>
      <c r="D90" s="116">
        <v>1</v>
      </c>
      <c r="E90" s="117">
        <v>6</v>
      </c>
      <c r="F90" s="113" t="s">
        <v>93</v>
      </c>
      <c r="G90" s="113" t="s">
        <v>93</v>
      </c>
      <c r="H90" s="30"/>
      <c r="L90" s="18"/>
      <c r="M90" s="18"/>
    </row>
    <row r="91" spans="1:13" s="9" customFormat="1" ht="15" customHeight="1" x14ac:dyDescent="0.2">
      <c r="A91" s="153" t="s">
        <v>52</v>
      </c>
      <c r="B91" s="242">
        <f>SUM(C91:G91)</f>
        <v>7</v>
      </c>
      <c r="C91" s="118" t="s">
        <v>93</v>
      </c>
      <c r="D91" s="116">
        <v>6</v>
      </c>
      <c r="E91" s="119">
        <v>1</v>
      </c>
      <c r="F91" s="113" t="s">
        <v>93</v>
      </c>
      <c r="G91" s="113" t="s">
        <v>93</v>
      </c>
      <c r="H91" s="30"/>
      <c r="L91" s="18"/>
      <c r="M91" s="18"/>
    </row>
    <row r="92" spans="1:13" s="53" customFormat="1" ht="20.100000000000001" customHeight="1" x14ac:dyDescent="0.2">
      <c r="A92" s="64" t="s">
        <v>85</v>
      </c>
      <c r="B92" s="46">
        <f>SUM(C92:G92)</f>
        <v>12</v>
      </c>
      <c r="C92" s="65">
        <v>8</v>
      </c>
      <c r="D92" s="65">
        <v>3</v>
      </c>
      <c r="E92" s="65">
        <v>1</v>
      </c>
      <c r="F92" s="65" t="s">
        <v>93</v>
      </c>
      <c r="G92" s="65" t="s">
        <v>93</v>
      </c>
      <c r="H92" s="37"/>
      <c r="L92" s="51"/>
      <c r="M92" s="51"/>
    </row>
    <row r="93" spans="1:13" s="69" customFormat="1" ht="5.0999999999999996" customHeight="1" x14ac:dyDescent="0.2">
      <c r="A93" s="66"/>
      <c r="B93" s="210"/>
      <c r="C93" s="67"/>
      <c r="D93" s="67"/>
      <c r="E93" s="67"/>
      <c r="F93" s="67"/>
      <c r="G93" s="67"/>
      <c r="H93" s="68"/>
      <c r="L93" s="71"/>
      <c r="M93" s="71"/>
    </row>
    <row r="94" spans="1:13" s="53" customFormat="1" ht="20.100000000000001" customHeight="1" x14ac:dyDescent="0.2">
      <c r="A94" s="64" t="s">
        <v>86</v>
      </c>
      <c r="B94" s="46">
        <f t="shared" ref="B94:B102" si="9">SUM(C94:G94)</f>
        <v>55</v>
      </c>
      <c r="C94" s="65">
        <f>C95+C96+C97+C98+C99+C100+C101+C102</f>
        <v>2</v>
      </c>
      <c r="D94" s="65">
        <f>D95+D96+D97+D98+D99+D100+D101+D102</f>
        <v>18</v>
      </c>
      <c r="E94" s="65">
        <f>E95+E96+E97+E98+E99+E100+E101+E102</f>
        <v>35</v>
      </c>
      <c r="F94" s="65">
        <f t="shared" ref="F94:G94" si="10">F95+F96+F97+F98+F99+F100+F101+F102</f>
        <v>0</v>
      </c>
      <c r="G94" s="65">
        <f t="shared" si="10"/>
        <v>0</v>
      </c>
      <c r="H94" s="37"/>
      <c r="L94" s="51"/>
      <c r="M94" s="51"/>
    </row>
    <row r="95" spans="1:13" s="9" customFormat="1" ht="15" customHeight="1" x14ac:dyDescent="0.2">
      <c r="A95" s="160" t="s">
        <v>108</v>
      </c>
      <c r="B95" s="241">
        <f t="shared" si="9"/>
        <v>8</v>
      </c>
      <c r="C95" s="183">
        <v>2</v>
      </c>
      <c r="D95" s="184" t="s">
        <v>93</v>
      </c>
      <c r="E95" s="185">
        <v>6</v>
      </c>
      <c r="F95" s="176" t="s">
        <v>93</v>
      </c>
      <c r="G95" s="176" t="s">
        <v>93</v>
      </c>
      <c r="H95" s="30"/>
      <c r="L95" s="19"/>
      <c r="M95" s="19"/>
    </row>
    <row r="96" spans="1:13" s="9" customFormat="1" ht="15" customHeight="1" x14ac:dyDescent="0.2">
      <c r="A96" s="152" t="s">
        <v>53</v>
      </c>
      <c r="B96" s="241">
        <f t="shared" si="9"/>
        <v>7</v>
      </c>
      <c r="C96" s="186" t="s">
        <v>93</v>
      </c>
      <c r="D96" s="184" t="s">
        <v>93</v>
      </c>
      <c r="E96" s="185">
        <v>7</v>
      </c>
      <c r="F96" s="176" t="s">
        <v>93</v>
      </c>
      <c r="G96" s="176" t="s">
        <v>93</v>
      </c>
      <c r="H96" s="30"/>
      <c r="L96" s="19"/>
      <c r="M96" s="19"/>
    </row>
    <row r="97" spans="1:16" s="9" customFormat="1" ht="16.899999999999999" customHeight="1" x14ac:dyDescent="0.2">
      <c r="A97" s="153" t="s">
        <v>54</v>
      </c>
      <c r="B97" s="241">
        <f t="shared" si="9"/>
        <v>4</v>
      </c>
      <c r="C97" s="186" t="s">
        <v>93</v>
      </c>
      <c r="D97" s="184" t="s">
        <v>93</v>
      </c>
      <c r="E97" s="185">
        <v>4</v>
      </c>
      <c r="F97" s="176" t="s">
        <v>93</v>
      </c>
      <c r="G97" s="176" t="s">
        <v>93</v>
      </c>
      <c r="H97" s="30"/>
      <c r="L97" s="19"/>
      <c r="M97" s="19"/>
    </row>
    <row r="98" spans="1:16" s="9" customFormat="1" ht="15" customHeight="1" x14ac:dyDescent="0.2">
      <c r="A98" s="152" t="s">
        <v>55</v>
      </c>
      <c r="B98" s="241">
        <f t="shared" si="9"/>
        <v>3</v>
      </c>
      <c r="C98" s="186" t="s">
        <v>93</v>
      </c>
      <c r="D98" s="184" t="s">
        <v>93</v>
      </c>
      <c r="E98" s="185">
        <v>3</v>
      </c>
      <c r="F98" s="176" t="s">
        <v>93</v>
      </c>
      <c r="G98" s="176" t="s">
        <v>93</v>
      </c>
      <c r="H98" s="30"/>
      <c r="L98" s="19"/>
      <c r="M98" s="19"/>
    </row>
    <row r="99" spans="1:16" s="9" customFormat="1" ht="15" customHeight="1" x14ac:dyDescent="0.2">
      <c r="A99" s="152" t="s">
        <v>56</v>
      </c>
      <c r="B99" s="241">
        <f t="shared" si="9"/>
        <v>6</v>
      </c>
      <c r="C99" s="186" t="s">
        <v>93</v>
      </c>
      <c r="D99" s="184" t="s">
        <v>93</v>
      </c>
      <c r="E99" s="185">
        <v>6</v>
      </c>
      <c r="F99" s="176" t="s">
        <v>93</v>
      </c>
      <c r="G99" s="176" t="s">
        <v>93</v>
      </c>
      <c r="H99" s="30"/>
      <c r="L99" s="19"/>
      <c r="M99" s="19"/>
    </row>
    <row r="100" spans="1:16" s="9" customFormat="1" ht="15" customHeight="1" x14ac:dyDescent="0.2">
      <c r="A100" s="152" t="s">
        <v>57</v>
      </c>
      <c r="B100" s="241">
        <f t="shared" si="9"/>
        <v>10</v>
      </c>
      <c r="C100" s="186" t="s">
        <v>93</v>
      </c>
      <c r="D100" s="187">
        <v>2</v>
      </c>
      <c r="E100" s="185">
        <v>8</v>
      </c>
      <c r="F100" s="176" t="s">
        <v>93</v>
      </c>
      <c r="G100" s="176" t="s">
        <v>93</v>
      </c>
      <c r="H100" s="30"/>
      <c r="L100" s="19"/>
      <c r="M100" s="19"/>
    </row>
    <row r="101" spans="1:16" s="9" customFormat="1" ht="15" customHeight="1" x14ac:dyDescent="0.2">
      <c r="A101" s="152" t="s">
        <v>58</v>
      </c>
      <c r="B101" s="241">
        <f t="shared" si="9"/>
        <v>16</v>
      </c>
      <c r="C101" s="186" t="s">
        <v>93</v>
      </c>
      <c r="D101" s="187">
        <v>16</v>
      </c>
      <c r="E101" s="185" t="s">
        <v>93</v>
      </c>
      <c r="F101" s="176" t="s">
        <v>93</v>
      </c>
      <c r="G101" s="176" t="s">
        <v>93</v>
      </c>
      <c r="H101" s="30"/>
      <c r="L101" s="19"/>
      <c r="M101" s="19"/>
    </row>
    <row r="102" spans="1:16" s="9" customFormat="1" ht="15" customHeight="1" x14ac:dyDescent="0.2">
      <c r="A102" s="152" t="s">
        <v>59</v>
      </c>
      <c r="B102" s="241">
        <f t="shared" si="9"/>
        <v>1</v>
      </c>
      <c r="C102" s="186" t="s">
        <v>93</v>
      </c>
      <c r="D102" s="184" t="s">
        <v>93</v>
      </c>
      <c r="E102" s="185">
        <v>1</v>
      </c>
      <c r="F102" s="176" t="s">
        <v>93</v>
      </c>
      <c r="G102" s="176" t="s">
        <v>93</v>
      </c>
      <c r="H102" s="30"/>
      <c r="L102" s="19"/>
      <c r="M102" s="19"/>
    </row>
    <row r="103" spans="1:16" s="9" customFormat="1" ht="5.0999999999999996" customHeight="1" x14ac:dyDescent="0.2">
      <c r="A103" s="47"/>
      <c r="B103" s="211"/>
      <c r="C103" s="48"/>
      <c r="D103" s="48"/>
      <c r="E103" s="48"/>
      <c r="F103" s="48"/>
      <c r="G103" s="48"/>
      <c r="H103" s="30"/>
      <c r="L103" s="19"/>
      <c r="M103" s="18"/>
    </row>
    <row r="104" spans="1:16" s="9" customFormat="1" ht="15.95" customHeight="1" x14ac:dyDescent="0.2">
      <c r="A104" s="20"/>
      <c r="B104" s="212"/>
      <c r="C104" s="21"/>
      <c r="D104" s="21"/>
      <c r="E104" s="21"/>
      <c r="F104" s="21"/>
      <c r="G104" s="21"/>
      <c r="H104" s="30"/>
      <c r="L104" s="19"/>
      <c r="M104" s="18"/>
    </row>
    <row r="105" spans="1:16" s="9" customFormat="1" ht="15" customHeight="1" x14ac:dyDescent="0.2">
      <c r="A105" s="26" t="s">
        <v>122</v>
      </c>
      <c r="B105" s="206"/>
      <c r="C105" s="24"/>
      <c r="D105" s="24"/>
      <c r="E105" s="24"/>
      <c r="F105" s="24"/>
      <c r="G105" s="24"/>
      <c r="H105" s="30"/>
      <c r="L105" s="18"/>
      <c r="M105" s="19"/>
    </row>
    <row r="106" spans="1:16" s="9" customFormat="1" ht="15" customHeight="1" x14ac:dyDescent="0.2">
      <c r="A106" s="26" t="s">
        <v>190</v>
      </c>
      <c r="B106" s="207"/>
      <c r="C106" s="22"/>
      <c r="D106" s="22"/>
      <c r="E106" s="22"/>
      <c r="F106" s="22"/>
      <c r="G106" s="22"/>
      <c r="H106" s="30"/>
      <c r="L106" s="19"/>
    </row>
    <row r="107" spans="1:16" s="9" customFormat="1" ht="15" customHeight="1" x14ac:dyDescent="0.2">
      <c r="A107" s="252" t="s">
        <v>104</v>
      </c>
      <c r="B107" s="252"/>
      <c r="C107" s="252"/>
      <c r="D107" s="252"/>
      <c r="E107" s="252"/>
      <c r="F107" s="252"/>
      <c r="G107" s="252"/>
      <c r="H107" s="30"/>
      <c r="L107" s="18"/>
    </row>
    <row r="108" spans="1:16" s="9" customFormat="1" ht="15" customHeight="1" x14ac:dyDescent="0.2">
      <c r="A108" s="33"/>
      <c r="B108" s="208"/>
      <c r="C108" s="82" t="s">
        <v>3</v>
      </c>
      <c r="D108" s="82" t="s">
        <v>2</v>
      </c>
      <c r="E108" s="82" t="s">
        <v>22</v>
      </c>
      <c r="F108" s="82" t="s">
        <v>2</v>
      </c>
      <c r="G108" s="112" t="s">
        <v>128</v>
      </c>
      <c r="H108" s="30"/>
      <c r="P108" s="79"/>
    </row>
    <row r="109" spans="1:16" s="9" customFormat="1" ht="15" customHeight="1" x14ac:dyDescent="0.2">
      <c r="A109" s="45" t="s">
        <v>66</v>
      </c>
      <c r="B109" s="82" t="s">
        <v>0</v>
      </c>
      <c r="C109" s="82" t="s">
        <v>4</v>
      </c>
      <c r="D109" s="82" t="s">
        <v>124</v>
      </c>
      <c r="E109" s="82" t="s">
        <v>23</v>
      </c>
      <c r="F109" s="82" t="s">
        <v>125</v>
      </c>
      <c r="G109" s="112" t="s">
        <v>126</v>
      </c>
      <c r="H109" s="30"/>
    </row>
    <row r="110" spans="1:16" s="9" customFormat="1" ht="4.9000000000000004" customHeight="1" x14ac:dyDescent="0.2">
      <c r="A110" s="5"/>
      <c r="B110" s="209"/>
      <c r="C110" s="6"/>
      <c r="D110" s="6"/>
      <c r="E110" s="6"/>
      <c r="F110" s="6"/>
      <c r="G110" s="6"/>
      <c r="H110" s="30"/>
    </row>
    <row r="111" spans="1:16" s="53" customFormat="1" ht="20.100000000000001" customHeight="1" x14ac:dyDescent="0.2">
      <c r="A111" s="72" t="s">
        <v>87</v>
      </c>
      <c r="B111" s="46">
        <f t="shared" ref="B111:B123" si="11">SUM(C111:G111)</f>
        <v>139</v>
      </c>
      <c r="C111" s="65">
        <f>C112+C113+C114+C115+C116+C117</f>
        <v>30</v>
      </c>
      <c r="D111" s="65">
        <f>D112+D113+D114+D115+D116+D117</f>
        <v>102</v>
      </c>
      <c r="E111" s="65">
        <f>E112+E113+E114+E115+E116+E117</f>
        <v>4</v>
      </c>
      <c r="F111" s="65">
        <f>F112+F113+F114+F115+F116+F117</f>
        <v>3</v>
      </c>
      <c r="G111" s="65">
        <f>G112+G113+G114+G115+G116+G117</f>
        <v>0</v>
      </c>
      <c r="H111" s="37"/>
    </row>
    <row r="112" spans="1:16" s="9" customFormat="1" ht="20.100000000000001" customHeight="1" x14ac:dyDescent="0.2">
      <c r="A112" s="160" t="s">
        <v>108</v>
      </c>
      <c r="B112" s="241">
        <f t="shared" si="11"/>
        <v>47</v>
      </c>
      <c r="C112" s="183">
        <v>30</v>
      </c>
      <c r="D112" s="187">
        <v>14</v>
      </c>
      <c r="E112" s="185">
        <v>3</v>
      </c>
      <c r="F112" s="176" t="s">
        <v>93</v>
      </c>
      <c r="G112" s="176" t="s">
        <v>93</v>
      </c>
      <c r="H112" s="30"/>
    </row>
    <row r="113" spans="1:18" s="9" customFormat="1" ht="20.100000000000001" customHeight="1" x14ac:dyDescent="0.2">
      <c r="A113" s="152" t="s">
        <v>60</v>
      </c>
      <c r="B113" s="241">
        <f t="shared" si="11"/>
        <v>29</v>
      </c>
      <c r="C113" s="186" t="s">
        <v>93</v>
      </c>
      <c r="D113" s="187">
        <v>27</v>
      </c>
      <c r="E113" s="184">
        <v>1</v>
      </c>
      <c r="F113" s="187">
        <v>1</v>
      </c>
      <c r="G113" s="176" t="s">
        <v>93</v>
      </c>
      <c r="H113" s="30"/>
    </row>
    <row r="114" spans="1:18" s="9" customFormat="1" ht="20.100000000000001" customHeight="1" x14ac:dyDescent="0.2">
      <c r="A114" s="152" t="s">
        <v>61</v>
      </c>
      <c r="B114" s="241">
        <f t="shared" si="11"/>
        <v>21</v>
      </c>
      <c r="C114" s="186" t="s">
        <v>93</v>
      </c>
      <c r="D114" s="187">
        <v>21</v>
      </c>
      <c r="E114" s="184" t="s">
        <v>93</v>
      </c>
      <c r="F114" s="176" t="s">
        <v>93</v>
      </c>
      <c r="G114" s="176" t="s">
        <v>93</v>
      </c>
      <c r="H114" s="30"/>
    </row>
    <row r="115" spans="1:18" s="9" customFormat="1" ht="20.100000000000001" customHeight="1" x14ac:dyDescent="0.2">
      <c r="A115" s="152" t="s">
        <v>62</v>
      </c>
      <c r="B115" s="241">
        <f t="shared" si="11"/>
        <v>18</v>
      </c>
      <c r="C115" s="186" t="s">
        <v>93</v>
      </c>
      <c r="D115" s="187">
        <v>18</v>
      </c>
      <c r="E115" s="184" t="s">
        <v>93</v>
      </c>
      <c r="F115" s="176" t="s">
        <v>93</v>
      </c>
      <c r="G115" s="176" t="s">
        <v>93</v>
      </c>
      <c r="H115" s="30"/>
    </row>
    <row r="116" spans="1:18" s="9" customFormat="1" ht="20.100000000000001" customHeight="1" x14ac:dyDescent="0.2">
      <c r="A116" s="152" t="s">
        <v>63</v>
      </c>
      <c r="B116" s="241">
        <f t="shared" si="11"/>
        <v>12</v>
      </c>
      <c r="C116" s="186" t="s">
        <v>93</v>
      </c>
      <c r="D116" s="187">
        <v>12</v>
      </c>
      <c r="E116" s="184" t="s">
        <v>93</v>
      </c>
      <c r="F116" s="176" t="s">
        <v>93</v>
      </c>
      <c r="G116" s="176" t="s">
        <v>93</v>
      </c>
      <c r="H116" s="30"/>
      <c r="R116" s="79"/>
    </row>
    <row r="117" spans="1:18" s="9" customFormat="1" ht="29.25" customHeight="1" x14ac:dyDescent="0.2">
      <c r="A117" s="159" t="s">
        <v>103</v>
      </c>
      <c r="B117" s="241">
        <f t="shared" si="11"/>
        <v>12</v>
      </c>
      <c r="C117" s="186" t="s">
        <v>93</v>
      </c>
      <c r="D117" s="187">
        <v>10</v>
      </c>
      <c r="E117" s="184" t="s">
        <v>93</v>
      </c>
      <c r="F117" s="187">
        <v>2</v>
      </c>
      <c r="G117" s="176" t="s">
        <v>93</v>
      </c>
      <c r="H117" s="30"/>
    </row>
    <row r="118" spans="1:18" s="53" customFormat="1" ht="20.100000000000001" customHeight="1" x14ac:dyDescent="0.2">
      <c r="A118" s="64" t="s">
        <v>88</v>
      </c>
      <c r="B118" s="46">
        <f t="shared" si="11"/>
        <v>73</v>
      </c>
      <c r="C118" s="65">
        <f>SUM(C119:C122)</f>
        <v>6</v>
      </c>
      <c r="D118" s="65">
        <f>SUM(D119:D122)</f>
        <v>66</v>
      </c>
      <c r="E118" s="65">
        <f>SUM(E119:E122)</f>
        <v>1</v>
      </c>
      <c r="F118" s="65">
        <f t="shared" ref="F118:G118" si="12">SUM(F119:F122)</f>
        <v>0</v>
      </c>
      <c r="G118" s="65">
        <f t="shared" si="12"/>
        <v>0</v>
      </c>
      <c r="H118" s="37"/>
    </row>
    <row r="119" spans="1:18" s="9" customFormat="1" ht="20.100000000000001" customHeight="1" x14ac:dyDescent="0.2">
      <c r="A119" s="160" t="s">
        <v>108</v>
      </c>
      <c r="B119" s="241">
        <f t="shared" si="11"/>
        <v>16</v>
      </c>
      <c r="C119" s="183">
        <v>6</v>
      </c>
      <c r="D119" s="187">
        <v>9</v>
      </c>
      <c r="E119" s="185">
        <v>1</v>
      </c>
      <c r="F119" s="176" t="s">
        <v>93</v>
      </c>
      <c r="G119" s="176" t="s">
        <v>93</v>
      </c>
      <c r="H119" s="30"/>
    </row>
    <row r="120" spans="1:18" s="9" customFormat="1" ht="20.100000000000001" customHeight="1" x14ac:dyDescent="0.2">
      <c r="A120" s="153" t="s">
        <v>65</v>
      </c>
      <c r="B120" s="241">
        <f t="shared" si="11"/>
        <v>21</v>
      </c>
      <c r="C120" s="186" t="s">
        <v>93</v>
      </c>
      <c r="D120" s="187">
        <v>21</v>
      </c>
      <c r="E120" s="185"/>
      <c r="F120" s="176" t="s">
        <v>93</v>
      </c>
      <c r="G120" s="176" t="s">
        <v>93</v>
      </c>
      <c r="H120" s="30"/>
    </row>
    <row r="121" spans="1:18" s="9" customFormat="1" ht="17.45" customHeight="1" x14ac:dyDescent="0.2">
      <c r="A121" s="153" t="s">
        <v>135</v>
      </c>
      <c r="B121" s="241">
        <f t="shared" si="11"/>
        <v>17</v>
      </c>
      <c r="C121" s="179" t="s">
        <v>93</v>
      </c>
      <c r="D121" s="187">
        <v>17</v>
      </c>
      <c r="E121" s="176" t="s">
        <v>93</v>
      </c>
      <c r="F121" s="176" t="s">
        <v>93</v>
      </c>
      <c r="G121" s="176" t="s">
        <v>93</v>
      </c>
      <c r="H121" s="30"/>
    </row>
    <row r="122" spans="1:18" s="9" customFormat="1" ht="18.600000000000001" customHeight="1" x14ac:dyDescent="0.2">
      <c r="A122" s="153" t="s">
        <v>136</v>
      </c>
      <c r="B122" s="241">
        <f t="shared" si="11"/>
        <v>19</v>
      </c>
      <c r="C122" s="179" t="s">
        <v>93</v>
      </c>
      <c r="D122" s="187">
        <v>19</v>
      </c>
      <c r="E122" s="176" t="s">
        <v>93</v>
      </c>
      <c r="F122" s="176" t="s">
        <v>93</v>
      </c>
      <c r="G122" s="176" t="s">
        <v>93</v>
      </c>
      <c r="H122" s="30"/>
    </row>
    <row r="123" spans="1:18" s="53" customFormat="1" ht="25.5" customHeight="1" x14ac:dyDescent="0.2">
      <c r="A123" s="72" t="s">
        <v>111</v>
      </c>
      <c r="B123" s="46">
        <f t="shared" si="11"/>
        <v>19</v>
      </c>
      <c r="C123" s="63">
        <f>C124</f>
        <v>19</v>
      </c>
      <c r="D123" s="63" t="str">
        <f t="shared" ref="D123:G123" si="13">D124</f>
        <v>-</v>
      </c>
      <c r="E123" s="63" t="str">
        <f t="shared" si="13"/>
        <v>-</v>
      </c>
      <c r="F123" s="63" t="str">
        <f t="shared" si="13"/>
        <v>-</v>
      </c>
      <c r="G123" s="63" t="str">
        <f t="shared" si="13"/>
        <v>-</v>
      </c>
      <c r="H123" s="37"/>
      <c r="I123" s="54"/>
      <c r="J123" s="51"/>
      <c r="K123" s="54"/>
    </row>
    <row r="124" spans="1:18" s="9" customFormat="1" ht="20.100000000000001" customHeight="1" x14ac:dyDescent="0.2">
      <c r="A124" s="160" t="s">
        <v>108</v>
      </c>
      <c r="B124" s="241">
        <f>SUM(C123:G123)</f>
        <v>19</v>
      </c>
      <c r="C124" s="120">
        <v>19</v>
      </c>
      <c r="D124" s="89" t="s">
        <v>93</v>
      </c>
      <c r="E124" s="89" t="s">
        <v>93</v>
      </c>
      <c r="F124" s="88" t="s">
        <v>93</v>
      </c>
      <c r="G124" s="88" t="s">
        <v>93</v>
      </c>
      <c r="H124" s="30"/>
    </row>
    <row r="125" spans="1:18" s="53" customFormat="1" ht="20.100000000000001" customHeight="1" x14ac:dyDescent="0.2">
      <c r="A125" s="62" t="s">
        <v>64</v>
      </c>
      <c r="B125" s="46">
        <f>SUM(C125:G125)</f>
        <v>56</v>
      </c>
      <c r="C125" s="63" t="s">
        <v>93</v>
      </c>
      <c r="D125" s="63">
        <v>7</v>
      </c>
      <c r="E125" s="63">
        <v>49</v>
      </c>
      <c r="F125" s="63" t="s">
        <v>93</v>
      </c>
      <c r="G125" s="63" t="s">
        <v>93</v>
      </c>
      <c r="H125" s="37"/>
      <c r="I125" s="54"/>
      <c r="J125" s="51"/>
      <c r="K125" s="54"/>
    </row>
    <row r="126" spans="1:18" s="9" customFormat="1" ht="5.0999999999999996" customHeight="1" x14ac:dyDescent="0.2">
      <c r="A126" s="106"/>
      <c r="B126" s="213"/>
      <c r="C126" s="106"/>
      <c r="D126" s="106"/>
      <c r="E126" s="106"/>
      <c r="F126" s="106"/>
      <c r="G126" s="106"/>
      <c r="H126" s="30"/>
    </row>
    <row r="127" spans="1:18" s="53" customFormat="1" ht="23.1" customHeight="1" x14ac:dyDescent="0.2">
      <c r="A127" s="62" t="s">
        <v>72</v>
      </c>
      <c r="B127" s="46">
        <f>SUM(C127:G127)</f>
        <v>83</v>
      </c>
      <c r="C127" s="63" t="s">
        <v>93</v>
      </c>
      <c r="D127" s="63">
        <v>66</v>
      </c>
      <c r="E127" s="63">
        <v>5</v>
      </c>
      <c r="F127" s="63">
        <v>12</v>
      </c>
      <c r="G127" s="63" t="s">
        <v>93</v>
      </c>
      <c r="H127" s="37"/>
      <c r="I127" s="54"/>
      <c r="J127" s="51"/>
      <c r="K127" s="54"/>
    </row>
    <row r="128" spans="1:18" s="69" customFormat="1" ht="5.0999999999999996" customHeight="1" x14ac:dyDescent="0.2">
      <c r="A128" s="73"/>
      <c r="B128" s="210"/>
      <c r="C128" s="58"/>
      <c r="D128" s="58"/>
      <c r="E128" s="58"/>
      <c r="F128" s="58"/>
      <c r="G128" s="58"/>
      <c r="H128" s="68"/>
      <c r="I128" s="70"/>
      <c r="J128" s="71"/>
      <c r="K128" s="70"/>
    </row>
    <row r="129" spans="1:11" s="53" customFormat="1" ht="25.5" customHeight="1" x14ac:dyDescent="0.2">
      <c r="A129" s="72" t="s">
        <v>89</v>
      </c>
      <c r="B129" s="46">
        <f>SUM(C129:G129)</f>
        <v>33</v>
      </c>
      <c r="C129" s="63" t="s">
        <v>93</v>
      </c>
      <c r="D129" s="63">
        <v>24</v>
      </c>
      <c r="E129" s="63">
        <v>9</v>
      </c>
      <c r="F129" s="63" t="s">
        <v>93</v>
      </c>
      <c r="G129" s="63" t="s">
        <v>93</v>
      </c>
      <c r="H129" s="37"/>
      <c r="I129" s="54"/>
      <c r="J129" s="51"/>
      <c r="K129" s="54"/>
    </row>
    <row r="130" spans="1:11" s="69" customFormat="1" ht="5.0999999999999996" customHeight="1" x14ac:dyDescent="0.2">
      <c r="A130" s="74"/>
      <c r="B130" s="210"/>
      <c r="C130" s="58"/>
      <c r="D130" s="58"/>
      <c r="E130" s="58"/>
      <c r="F130" s="58"/>
      <c r="G130" s="58"/>
      <c r="H130" s="75"/>
    </row>
    <row r="131" spans="1:11" s="53" customFormat="1" ht="23.1" customHeight="1" x14ac:dyDescent="0.2">
      <c r="A131" s="62" t="s">
        <v>90</v>
      </c>
      <c r="B131" s="46">
        <f>SUM(C131:G131)</f>
        <v>10</v>
      </c>
      <c r="C131" s="63" t="s">
        <v>93</v>
      </c>
      <c r="D131" s="63">
        <v>10</v>
      </c>
      <c r="E131" s="63" t="s">
        <v>93</v>
      </c>
      <c r="F131" s="63" t="s">
        <v>93</v>
      </c>
      <c r="G131" s="63" t="s">
        <v>93</v>
      </c>
      <c r="H131" s="37"/>
      <c r="I131" s="54"/>
      <c r="J131" s="51"/>
      <c r="K131" s="54"/>
    </row>
    <row r="132" spans="1:11" s="69" customFormat="1" ht="5.0999999999999996" customHeight="1" x14ac:dyDescent="0.2">
      <c r="A132" s="74"/>
      <c r="B132" s="210"/>
      <c r="C132" s="58"/>
      <c r="D132" s="58"/>
      <c r="E132" s="58"/>
      <c r="F132" s="58"/>
      <c r="G132" s="58"/>
      <c r="H132" s="75"/>
    </row>
    <row r="133" spans="1:11" s="53" customFormat="1" ht="23.1" customHeight="1" x14ac:dyDescent="0.2">
      <c r="A133" s="62" t="s">
        <v>91</v>
      </c>
      <c r="B133" s="46">
        <f>SUM(C133:G133)</f>
        <v>2667</v>
      </c>
      <c r="C133" s="63">
        <v>1977</v>
      </c>
      <c r="D133" s="63">
        <v>645</v>
      </c>
      <c r="E133" s="63">
        <v>1</v>
      </c>
      <c r="F133" s="63">
        <v>44</v>
      </c>
      <c r="G133" s="63" t="s">
        <v>93</v>
      </c>
      <c r="H133" s="37"/>
      <c r="I133" s="54"/>
      <c r="J133" s="51"/>
      <c r="K133" s="54"/>
    </row>
    <row r="134" spans="1:11" s="69" customFormat="1" ht="5.0999999999999996" customHeight="1" x14ac:dyDescent="0.2">
      <c r="A134" s="74"/>
      <c r="B134" s="210"/>
      <c r="C134" s="58"/>
      <c r="D134" s="58"/>
      <c r="E134" s="58"/>
      <c r="F134" s="58"/>
      <c r="G134" s="58"/>
      <c r="H134" s="68"/>
    </row>
    <row r="135" spans="1:11" s="53" customFormat="1" ht="23.1" customHeight="1" x14ac:dyDescent="0.2">
      <c r="A135" s="62" t="s">
        <v>92</v>
      </c>
      <c r="B135" s="46">
        <f>SUM(C135:G135)</f>
        <v>408</v>
      </c>
      <c r="C135" s="63">
        <v>158</v>
      </c>
      <c r="D135" s="63">
        <v>29</v>
      </c>
      <c r="E135" s="63">
        <v>46</v>
      </c>
      <c r="F135" s="63">
        <v>5</v>
      </c>
      <c r="G135" s="63">
        <v>170</v>
      </c>
      <c r="H135" s="37"/>
      <c r="I135" s="54"/>
      <c r="J135" s="51"/>
      <c r="K135" s="54"/>
    </row>
    <row r="136" spans="1:11" ht="4.9000000000000004" customHeight="1" x14ac:dyDescent="0.2">
      <c r="A136" s="76"/>
      <c r="B136" s="214"/>
      <c r="C136" s="77"/>
      <c r="D136" s="77"/>
      <c r="E136" s="77"/>
      <c r="F136" s="77"/>
      <c r="G136" s="77"/>
      <c r="H136" s="31"/>
    </row>
    <row r="137" spans="1:11" ht="4.5" customHeight="1" x14ac:dyDescent="0.2">
      <c r="A137" s="30"/>
      <c r="B137" s="215"/>
      <c r="C137" s="10"/>
      <c r="D137" s="10"/>
      <c r="E137" s="10"/>
      <c r="F137" s="10"/>
      <c r="G137" s="21"/>
      <c r="H137" s="31"/>
    </row>
    <row r="138" spans="1:11" ht="12" x14ac:dyDescent="0.2">
      <c r="A138" s="105" t="s">
        <v>112</v>
      </c>
      <c r="B138" s="215"/>
      <c r="C138" s="10"/>
      <c r="D138" s="10"/>
      <c r="E138" s="10"/>
      <c r="F138" s="10"/>
      <c r="G138" s="21"/>
      <c r="H138" s="31"/>
    </row>
    <row r="139" spans="1:11" ht="12" x14ac:dyDescent="0.2">
      <c r="A139" s="31"/>
      <c r="B139" s="215"/>
      <c r="C139" s="10"/>
      <c r="D139" s="10"/>
      <c r="E139" s="10"/>
      <c r="F139" s="10"/>
      <c r="G139" s="21"/>
      <c r="H139" s="31"/>
    </row>
    <row r="140" spans="1:11" ht="12" x14ac:dyDescent="0.2">
      <c r="A140" s="31"/>
      <c r="B140" s="215"/>
      <c r="C140" s="10"/>
      <c r="D140" s="10"/>
      <c r="E140" s="10"/>
      <c r="F140" s="10"/>
      <c r="G140" s="21"/>
      <c r="H140" s="31"/>
    </row>
    <row r="141" spans="1:11" ht="12" x14ac:dyDescent="0.2">
      <c r="A141" s="31"/>
      <c r="B141" s="215"/>
      <c r="C141" s="10"/>
      <c r="D141" s="10"/>
      <c r="E141" s="10"/>
      <c r="F141" s="10"/>
      <c r="G141" s="21"/>
      <c r="H141" s="31"/>
    </row>
    <row r="142" spans="1:11" ht="12" x14ac:dyDescent="0.2">
      <c r="A142" s="31"/>
      <c r="B142" s="215"/>
      <c r="C142" s="10"/>
      <c r="D142" s="10"/>
      <c r="E142" s="10"/>
      <c r="F142" s="10"/>
      <c r="G142" s="21"/>
      <c r="H142" s="31"/>
    </row>
    <row r="143" spans="1:11" ht="12" x14ac:dyDescent="0.2">
      <c r="B143" s="216"/>
      <c r="C143" s="10"/>
      <c r="D143" s="11"/>
      <c r="E143" s="11"/>
      <c r="F143" s="11"/>
      <c r="G143" s="15"/>
    </row>
    <row r="144" spans="1:11" ht="12" x14ac:dyDescent="0.2">
      <c r="B144" s="216"/>
      <c r="C144" s="10"/>
      <c r="D144" s="11"/>
      <c r="E144" s="11"/>
      <c r="F144" s="11"/>
      <c r="G144" s="15"/>
    </row>
    <row r="145" spans="2:7" ht="12" x14ac:dyDescent="0.2">
      <c r="B145" s="216"/>
      <c r="C145" s="10"/>
      <c r="D145" s="11"/>
      <c r="E145" s="11"/>
      <c r="F145" s="11"/>
      <c r="G145" s="15"/>
    </row>
    <row r="146" spans="2:7" ht="12" x14ac:dyDescent="0.2">
      <c r="B146" s="216"/>
      <c r="G146" s="15"/>
    </row>
  </sheetData>
  <mergeCells count="3">
    <mergeCell ref="A55:G55"/>
    <mergeCell ref="A3:G3"/>
    <mergeCell ref="A107:G107"/>
  </mergeCells>
  <pageMargins left="0.59055118110236227" right="0.59055118110236227" top="0.59055118110236227" bottom="0.59055118110236227" header="0.59055118110236227" footer="0.59055118110236227"/>
  <pageSetup paperSize="119" scale="76" firstPageNumber="95" orientation="portrait" useFirstPageNumber="1" r:id="rId1"/>
  <headerFooter alignWithMargins="0"/>
  <rowBreaks count="2" manualBreakCount="2">
    <brk id="52" max="5" man="1"/>
    <brk id="104" max="6" man="1"/>
  </rowBreaks>
  <ignoredErrors>
    <ignoredError sqref="C89:F89 G89" formulaRange="1"/>
    <ignoredError sqref="B1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0"/>
  <sheetViews>
    <sheetView showGridLines="0" zoomScaleNormal="100" zoomScaleSheetLayoutView="100" workbookViewId="0"/>
  </sheetViews>
  <sheetFormatPr baseColWidth="10" defaultColWidth="8.85546875" defaultRowHeight="12.75" x14ac:dyDescent="0.2"/>
  <cols>
    <col min="1" max="1" width="18" customWidth="1"/>
    <col min="2" max="2" width="11.28515625" customWidth="1"/>
    <col min="3" max="3" width="11.42578125" customWidth="1"/>
    <col min="4" max="4" width="10.140625" customWidth="1"/>
    <col min="5" max="5" width="12.7109375" customWidth="1"/>
    <col min="6" max="6" width="13" customWidth="1"/>
    <col min="7" max="7" width="13.85546875" customWidth="1"/>
    <col min="8" max="8" width="11.28515625" customWidth="1"/>
    <col min="9" max="9" width="9.7109375" customWidth="1"/>
    <col min="10" max="11" width="6.28515625" customWidth="1"/>
    <col min="12" max="12" width="54.140625" style="110" customWidth="1"/>
    <col min="13" max="13" width="6.28515625" style="110" customWidth="1"/>
    <col min="14" max="15" width="11.5703125" style="110" customWidth="1"/>
    <col min="16" max="256" width="11.42578125" customWidth="1"/>
  </cols>
  <sheetData>
    <row r="1" spans="1:15" ht="15" customHeight="1" x14ac:dyDescent="0.2">
      <c r="A1" s="255" t="s">
        <v>192</v>
      </c>
      <c r="B1" s="255"/>
      <c r="C1" s="255"/>
      <c r="D1" s="255"/>
      <c r="E1" s="255"/>
      <c r="F1" s="255"/>
      <c r="G1" s="255"/>
      <c r="H1" s="255"/>
      <c r="I1" s="255"/>
    </row>
    <row r="2" spans="1:15" ht="15" customHeight="1" x14ac:dyDescent="0.2">
      <c r="A2" s="124"/>
      <c r="B2" s="124"/>
      <c r="C2" s="124"/>
      <c r="D2" s="124"/>
      <c r="E2" s="124"/>
      <c r="F2" s="124"/>
      <c r="G2" s="124"/>
      <c r="H2" s="124"/>
      <c r="I2" s="124"/>
      <c r="L2" s="220"/>
      <c r="M2" s="220"/>
      <c r="N2" s="220"/>
      <c r="O2" s="220"/>
    </row>
    <row r="3" spans="1:15" ht="15" customHeight="1" x14ac:dyDescent="0.2">
      <c r="A3" s="90"/>
      <c r="B3" s="90"/>
      <c r="C3" s="90"/>
      <c r="D3" s="90"/>
      <c r="E3" s="90"/>
      <c r="F3" s="90"/>
      <c r="G3" s="90"/>
      <c r="H3" s="90"/>
      <c r="I3" s="219" t="s">
        <v>1</v>
      </c>
      <c r="L3" s="220"/>
      <c r="M3" s="220"/>
      <c r="N3" s="220"/>
      <c r="O3" s="220"/>
    </row>
    <row r="4" spans="1:15" ht="45" customHeight="1" x14ac:dyDescent="0.2">
      <c r="A4" s="151" t="s">
        <v>113</v>
      </c>
      <c r="B4" s="122" t="s">
        <v>114</v>
      </c>
      <c r="C4" s="123" t="s">
        <v>115</v>
      </c>
      <c r="D4" s="122" t="s">
        <v>123</v>
      </c>
      <c r="E4" s="123" t="s">
        <v>116</v>
      </c>
      <c r="F4" s="123" t="s">
        <v>117</v>
      </c>
      <c r="G4" s="123" t="s">
        <v>118</v>
      </c>
      <c r="H4" s="123" t="s">
        <v>28</v>
      </c>
      <c r="I4" s="123" t="s">
        <v>119</v>
      </c>
      <c r="L4" s="244"/>
      <c r="M4" s="244" t="s">
        <v>137</v>
      </c>
      <c r="N4" s="244"/>
      <c r="O4" s="220"/>
    </row>
    <row r="5" spans="1:15" s="110" customFormat="1" ht="5.0999999999999996" customHeight="1" x14ac:dyDescent="0.2">
      <c r="A5" s="107"/>
      <c r="B5" s="108"/>
      <c r="C5" s="109"/>
      <c r="D5" s="108"/>
      <c r="E5" s="109"/>
      <c r="F5" s="109"/>
      <c r="G5" s="109"/>
      <c r="H5" s="109"/>
      <c r="I5" s="109"/>
      <c r="L5" s="244"/>
      <c r="M5" s="244"/>
      <c r="N5" s="244"/>
      <c r="O5" s="220"/>
    </row>
    <row r="6" spans="1:15" x14ac:dyDescent="0.2">
      <c r="A6" s="151" t="s">
        <v>120</v>
      </c>
      <c r="B6" s="121">
        <f>SUM(B7:B22)</f>
        <v>2113</v>
      </c>
      <c r="C6" s="121">
        <f t="shared" ref="C6:I6" si="0">SUM(C7:C22)</f>
        <v>233</v>
      </c>
      <c r="D6" s="121">
        <f t="shared" si="0"/>
        <v>837</v>
      </c>
      <c r="E6" s="121">
        <f t="shared" si="0"/>
        <v>2863</v>
      </c>
      <c r="F6" s="121">
        <f t="shared" si="0"/>
        <v>281</v>
      </c>
      <c r="G6" s="121">
        <f t="shared" si="0"/>
        <v>482</v>
      </c>
      <c r="H6" s="121">
        <f t="shared" si="0"/>
        <v>1810</v>
      </c>
      <c r="I6" s="121">
        <f t="shared" si="0"/>
        <v>787</v>
      </c>
      <c r="L6" s="244"/>
      <c r="M6" s="245">
        <f>SUM(B6:I6)</f>
        <v>9406</v>
      </c>
      <c r="N6" s="246">
        <f>SUM(N7:N14)</f>
        <v>100</v>
      </c>
      <c r="O6" s="220"/>
    </row>
    <row r="7" spans="1:15" ht="15" customHeight="1" x14ac:dyDescent="0.25">
      <c r="A7" s="144" t="s">
        <v>5</v>
      </c>
      <c r="B7" s="170">
        <v>107</v>
      </c>
      <c r="C7" s="170">
        <v>18</v>
      </c>
      <c r="D7" s="170">
        <v>31</v>
      </c>
      <c r="E7" s="170">
        <v>116</v>
      </c>
      <c r="F7" s="170">
        <v>6</v>
      </c>
      <c r="G7" s="170">
        <v>8</v>
      </c>
      <c r="H7" s="170">
        <v>41</v>
      </c>
      <c r="I7" s="188">
        <v>33</v>
      </c>
      <c r="L7" s="247" t="s">
        <v>114</v>
      </c>
      <c r="M7" s="245">
        <f>SUM(B6)</f>
        <v>2113</v>
      </c>
      <c r="N7" s="246">
        <f>SUM(M7/M6*100)</f>
        <v>22.464384435466723</v>
      </c>
      <c r="O7" s="220"/>
    </row>
    <row r="8" spans="1:15" ht="15" customHeight="1" x14ac:dyDescent="0.25">
      <c r="A8" s="92" t="s">
        <v>20</v>
      </c>
      <c r="B8" s="170">
        <v>58</v>
      </c>
      <c r="C8" s="170">
        <v>10</v>
      </c>
      <c r="D8" s="170">
        <v>41</v>
      </c>
      <c r="E8" s="170">
        <v>134</v>
      </c>
      <c r="F8" s="170">
        <v>5</v>
      </c>
      <c r="G8" s="170">
        <v>15</v>
      </c>
      <c r="H8" s="170">
        <v>72</v>
      </c>
      <c r="I8" s="189">
        <v>20</v>
      </c>
      <c r="L8" s="248" t="s">
        <v>115</v>
      </c>
      <c r="M8" s="245">
        <f>SUM(C6)</f>
        <v>233</v>
      </c>
      <c r="N8" s="246">
        <f>SUM(M8/M6*100)</f>
        <v>2.4771422496278972</v>
      </c>
      <c r="O8" s="220"/>
    </row>
    <row r="9" spans="1:15" ht="15" customHeight="1" x14ac:dyDescent="0.25">
      <c r="A9" s="92" t="s">
        <v>6</v>
      </c>
      <c r="B9" s="170">
        <v>937</v>
      </c>
      <c r="C9" s="170">
        <v>35</v>
      </c>
      <c r="D9" s="170">
        <v>389</v>
      </c>
      <c r="E9" s="170">
        <v>1128</v>
      </c>
      <c r="F9" s="170">
        <v>147</v>
      </c>
      <c r="G9" s="170">
        <v>237</v>
      </c>
      <c r="H9" s="170">
        <v>755</v>
      </c>
      <c r="I9" s="190">
        <v>399</v>
      </c>
      <c r="L9" s="247" t="s">
        <v>162</v>
      </c>
      <c r="M9" s="245">
        <f>SUM(D6)</f>
        <v>837</v>
      </c>
      <c r="N9" s="246">
        <f>SUM(M9/M6*100)</f>
        <v>8.898575377418668</v>
      </c>
      <c r="O9" s="220"/>
    </row>
    <row r="10" spans="1:15" ht="15" customHeight="1" x14ac:dyDescent="0.25">
      <c r="A10" s="147" t="s">
        <v>21</v>
      </c>
      <c r="B10" s="170">
        <v>39</v>
      </c>
      <c r="C10" s="170">
        <v>4</v>
      </c>
      <c r="D10" s="170">
        <v>20</v>
      </c>
      <c r="E10" s="170">
        <v>69</v>
      </c>
      <c r="F10" s="170">
        <v>7</v>
      </c>
      <c r="G10" s="170">
        <v>14</v>
      </c>
      <c r="H10" s="170">
        <v>36</v>
      </c>
      <c r="I10" s="189">
        <v>10</v>
      </c>
      <c r="L10" s="248" t="s">
        <v>116</v>
      </c>
      <c r="M10" s="245">
        <f>SUM(E6)</f>
        <v>2863</v>
      </c>
      <c r="N10" s="246">
        <f>SUM(M10/M6*100)</f>
        <v>30.438018286200297</v>
      </c>
      <c r="O10" s="220"/>
    </row>
    <row r="11" spans="1:15" ht="15" customHeight="1" x14ac:dyDescent="0.25">
      <c r="A11" s="92" t="s">
        <v>7</v>
      </c>
      <c r="B11" s="170">
        <v>139</v>
      </c>
      <c r="C11" s="170">
        <v>16</v>
      </c>
      <c r="D11" s="170">
        <v>34</v>
      </c>
      <c r="E11" s="170">
        <v>151</v>
      </c>
      <c r="F11" s="170">
        <v>15</v>
      </c>
      <c r="G11" s="170">
        <v>10</v>
      </c>
      <c r="H11" s="170">
        <v>119</v>
      </c>
      <c r="I11" s="190">
        <v>40</v>
      </c>
      <c r="L11" s="248" t="s">
        <v>117</v>
      </c>
      <c r="M11" s="245">
        <f>SUM(F6)</f>
        <v>281</v>
      </c>
      <c r="N11" s="246">
        <f>SUM(M11/M6*100)</f>
        <v>2.9874548160748455</v>
      </c>
      <c r="O11" s="220"/>
    </row>
    <row r="12" spans="1:15" ht="15" customHeight="1" x14ac:dyDescent="0.25">
      <c r="A12" s="92" t="s">
        <v>8</v>
      </c>
      <c r="B12" s="170">
        <v>84</v>
      </c>
      <c r="C12" s="170">
        <v>12</v>
      </c>
      <c r="D12" s="170">
        <v>49</v>
      </c>
      <c r="E12" s="170">
        <v>198</v>
      </c>
      <c r="F12" s="170">
        <v>9</v>
      </c>
      <c r="G12" s="170">
        <v>17</v>
      </c>
      <c r="H12" s="170">
        <v>83</v>
      </c>
      <c r="I12" s="189">
        <v>24</v>
      </c>
      <c r="L12" s="248" t="s">
        <v>118</v>
      </c>
      <c r="M12" s="245">
        <f>SUM(G6)</f>
        <v>482</v>
      </c>
      <c r="N12" s="246">
        <f>SUM(M12/M6*100)</f>
        <v>5.1243886880714431</v>
      </c>
      <c r="O12" s="220"/>
    </row>
    <row r="13" spans="1:15" ht="15" customHeight="1" x14ac:dyDescent="0.25">
      <c r="A13" s="92" t="s">
        <v>9</v>
      </c>
      <c r="B13" s="170">
        <v>55</v>
      </c>
      <c r="C13" s="170">
        <v>5</v>
      </c>
      <c r="D13" s="170">
        <v>7</v>
      </c>
      <c r="E13" s="170">
        <v>47</v>
      </c>
      <c r="F13" s="170">
        <v>3</v>
      </c>
      <c r="G13" s="170">
        <v>3</v>
      </c>
      <c r="H13" s="170">
        <v>45</v>
      </c>
      <c r="I13" s="190">
        <v>13</v>
      </c>
      <c r="L13" s="248" t="s">
        <v>28</v>
      </c>
      <c r="M13" s="245">
        <f>SUM(H6)</f>
        <v>1810</v>
      </c>
      <c r="N13" s="246">
        <f>SUM(M13/M6*100)</f>
        <v>19.243036359770361</v>
      </c>
      <c r="O13" s="220"/>
    </row>
    <row r="14" spans="1:15" ht="15" customHeight="1" x14ac:dyDescent="0.25">
      <c r="A14" s="92" t="s">
        <v>10</v>
      </c>
      <c r="B14" s="170">
        <v>107</v>
      </c>
      <c r="C14" s="170">
        <v>6</v>
      </c>
      <c r="D14" s="170">
        <v>23</v>
      </c>
      <c r="E14" s="170">
        <v>109</v>
      </c>
      <c r="F14" s="170">
        <v>6</v>
      </c>
      <c r="G14" s="170">
        <v>8</v>
      </c>
      <c r="H14" s="170">
        <v>59</v>
      </c>
      <c r="I14" s="189">
        <v>16</v>
      </c>
      <c r="L14" s="248" t="s">
        <v>119</v>
      </c>
      <c r="M14" s="245">
        <f>SUM(I6)</f>
        <v>787</v>
      </c>
      <c r="N14" s="246">
        <f>SUM(M14/M6*100)</f>
        <v>8.3669997873697639</v>
      </c>
      <c r="O14" s="220"/>
    </row>
    <row r="15" spans="1:15" ht="15" customHeight="1" x14ac:dyDescent="0.25">
      <c r="A15" s="92" t="s">
        <v>19</v>
      </c>
      <c r="B15" s="170">
        <v>28</v>
      </c>
      <c r="C15" s="170">
        <v>7</v>
      </c>
      <c r="D15" s="170">
        <v>14</v>
      </c>
      <c r="E15" s="170">
        <v>50</v>
      </c>
      <c r="F15" s="170">
        <v>7</v>
      </c>
      <c r="G15" s="170">
        <v>12</v>
      </c>
      <c r="H15" s="170">
        <v>36</v>
      </c>
      <c r="I15" s="189">
        <v>12</v>
      </c>
      <c r="L15" s="220"/>
      <c r="M15" s="220"/>
      <c r="N15" s="220"/>
      <c r="O15" s="220"/>
    </row>
    <row r="16" spans="1:15" ht="15" customHeight="1" x14ac:dyDescent="0.25">
      <c r="A16" s="92" t="s">
        <v>11</v>
      </c>
      <c r="B16" s="170">
        <v>56</v>
      </c>
      <c r="C16" s="170">
        <v>17</v>
      </c>
      <c r="D16" s="170">
        <v>15</v>
      </c>
      <c r="E16" s="170">
        <v>116</v>
      </c>
      <c r="F16" s="170">
        <v>10</v>
      </c>
      <c r="G16" s="170">
        <v>10</v>
      </c>
      <c r="H16" s="170">
        <v>51</v>
      </c>
      <c r="I16" s="189">
        <v>26</v>
      </c>
      <c r="L16" s="220"/>
      <c r="M16" s="220"/>
      <c r="N16" s="220"/>
      <c r="O16" s="220"/>
    </row>
    <row r="17" spans="1:15" ht="15" customHeight="1" x14ac:dyDescent="0.25">
      <c r="A17" s="92" t="s">
        <v>12</v>
      </c>
      <c r="B17" s="170">
        <v>49</v>
      </c>
      <c r="C17" s="170">
        <v>20</v>
      </c>
      <c r="D17" s="170">
        <v>26</v>
      </c>
      <c r="E17" s="170">
        <v>75</v>
      </c>
      <c r="F17" s="170">
        <v>8</v>
      </c>
      <c r="G17" s="170">
        <v>28</v>
      </c>
      <c r="H17" s="170">
        <v>18</v>
      </c>
      <c r="I17" s="189">
        <v>14</v>
      </c>
      <c r="L17" s="220"/>
      <c r="M17" s="220"/>
      <c r="N17" s="220"/>
      <c r="O17" s="220"/>
    </row>
    <row r="18" spans="1:15" ht="15" customHeight="1" x14ac:dyDescent="0.25">
      <c r="A18" s="92" t="s">
        <v>13</v>
      </c>
      <c r="B18" s="170">
        <v>93</v>
      </c>
      <c r="C18" s="170">
        <v>19</v>
      </c>
      <c r="D18" s="170">
        <v>37</v>
      </c>
      <c r="E18" s="170">
        <v>164</v>
      </c>
      <c r="F18" s="170">
        <v>14</v>
      </c>
      <c r="G18" s="170">
        <v>22</v>
      </c>
      <c r="H18" s="170">
        <v>143</v>
      </c>
      <c r="I18" s="191">
        <v>53</v>
      </c>
      <c r="L18" s="220"/>
      <c r="M18" s="220"/>
      <c r="N18" s="220"/>
      <c r="O18" s="220"/>
    </row>
    <row r="19" spans="1:15" ht="15" customHeight="1" x14ac:dyDescent="0.25">
      <c r="A19" s="92" t="s">
        <v>14</v>
      </c>
      <c r="B19" s="170">
        <v>101</v>
      </c>
      <c r="C19" s="170">
        <v>34</v>
      </c>
      <c r="D19" s="170">
        <v>70</v>
      </c>
      <c r="E19" s="170">
        <v>194</v>
      </c>
      <c r="F19" s="170">
        <v>20</v>
      </c>
      <c r="G19" s="170">
        <v>37</v>
      </c>
      <c r="H19" s="170">
        <v>172</v>
      </c>
      <c r="I19" s="191">
        <v>48</v>
      </c>
      <c r="L19" s="220"/>
      <c r="M19" s="220"/>
      <c r="N19" s="220"/>
      <c r="O19" s="220"/>
    </row>
    <row r="20" spans="1:15" ht="15" customHeight="1" x14ac:dyDescent="0.25">
      <c r="A20" s="92" t="s">
        <v>15</v>
      </c>
      <c r="B20" s="170">
        <v>119</v>
      </c>
      <c r="C20" s="170">
        <v>18</v>
      </c>
      <c r="D20" s="170">
        <v>57</v>
      </c>
      <c r="E20" s="170">
        <v>186</v>
      </c>
      <c r="F20" s="170">
        <v>16</v>
      </c>
      <c r="G20" s="170">
        <v>38</v>
      </c>
      <c r="H20" s="170">
        <v>119</v>
      </c>
      <c r="I20" s="191">
        <v>43</v>
      </c>
    </row>
    <row r="21" spans="1:15" ht="15" customHeight="1" x14ac:dyDescent="0.25">
      <c r="A21" s="92" t="s">
        <v>16</v>
      </c>
      <c r="B21" s="170">
        <v>119</v>
      </c>
      <c r="C21" s="170">
        <v>8</v>
      </c>
      <c r="D21" s="170">
        <v>20</v>
      </c>
      <c r="E21" s="170">
        <v>112</v>
      </c>
      <c r="F21" s="170">
        <v>6</v>
      </c>
      <c r="G21" s="170">
        <v>23</v>
      </c>
      <c r="H21" s="170">
        <v>43</v>
      </c>
      <c r="I21" s="189">
        <v>30</v>
      </c>
    </row>
    <row r="22" spans="1:15" ht="15" customHeight="1" x14ac:dyDescent="0.25">
      <c r="A22" s="92" t="s">
        <v>140</v>
      </c>
      <c r="B22" s="170">
        <v>22</v>
      </c>
      <c r="C22" s="170">
        <v>4</v>
      </c>
      <c r="D22" s="170">
        <v>4</v>
      </c>
      <c r="E22" s="170">
        <v>14</v>
      </c>
      <c r="F22" s="170">
        <v>2</v>
      </c>
      <c r="G22" s="189" t="s">
        <v>93</v>
      </c>
      <c r="H22" s="170">
        <v>18</v>
      </c>
      <c r="I22" s="189">
        <v>6</v>
      </c>
    </row>
    <row r="23" spans="1:15" ht="4.9000000000000004" customHeight="1" x14ac:dyDescent="0.2">
      <c r="A23" s="92"/>
      <c r="B23" s="145"/>
      <c r="C23" s="145"/>
      <c r="D23" s="145"/>
      <c r="E23" s="145"/>
      <c r="F23" s="146"/>
      <c r="G23" s="146"/>
      <c r="H23" s="146"/>
      <c r="I23" s="146"/>
    </row>
    <row r="24" spans="1:15" ht="4.9000000000000004" customHeight="1" x14ac:dyDescent="0.2">
      <c r="A24" s="148"/>
      <c r="B24" s="149"/>
      <c r="C24" s="149"/>
      <c r="D24" s="149"/>
      <c r="E24" s="149"/>
      <c r="F24" s="150"/>
      <c r="G24" s="150"/>
      <c r="H24" s="150"/>
      <c r="I24" s="150"/>
    </row>
    <row r="25" spans="1:15" ht="12.75" customHeight="1" x14ac:dyDescent="0.2">
      <c r="A25" s="253" t="s">
        <v>194</v>
      </c>
      <c r="B25" s="253"/>
      <c r="C25" s="253"/>
      <c r="D25" s="253"/>
      <c r="E25" s="253"/>
      <c r="F25" s="253"/>
      <c r="G25" s="253"/>
      <c r="H25" s="90"/>
      <c r="I25" s="90"/>
    </row>
    <row r="26" spans="1:15" ht="12.75" customHeight="1" x14ac:dyDescent="0.2">
      <c r="A26" s="9" t="s">
        <v>112</v>
      </c>
      <c r="B26" s="97"/>
      <c r="C26" s="97"/>
      <c r="D26" s="97"/>
      <c r="E26" s="97"/>
      <c r="F26" s="97"/>
      <c r="G26" s="97"/>
      <c r="H26" s="90"/>
      <c r="I26" s="90"/>
    </row>
    <row r="27" spans="1:15" ht="60" customHeight="1" x14ac:dyDescent="0.2">
      <c r="A27" s="97"/>
      <c r="B27" s="97"/>
      <c r="C27" s="97"/>
      <c r="D27" s="97"/>
      <c r="E27" s="97"/>
      <c r="F27" s="97"/>
      <c r="G27" s="97"/>
      <c r="H27" s="90"/>
      <c r="I27" s="90"/>
    </row>
    <row r="28" spans="1:15" x14ac:dyDescent="0.2">
      <c r="A28" s="91"/>
      <c r="B28" s="83"/>
      <c r="C28" s="84"/>
      <c r="D28" s="93"/>
      <c r="E28" s="93"/>
      <c r="F28" s="93"/>
      <c r="G28" s="93"/>
      <c r="H28" s="93"/>
      <c r="I28" s="93"/>
    </row>
    <row r="29" spans="1:15" x14ac:dyDescent="0.2">
      <c r="A29" s="91"/>
      <c r="B29" s="83"/>
      <c r="C29" s="84"/>
      <c r="D29" s="93"/>
      <c r="E29" s="93"/>
      <c r="F29" s="93"/>
      <c r="G29" s="93"/>
      <c r="H29" s="93"/>
      <c r="I29" s="93"/>
    </row>
    <row r="30" spans="1:15" x14ac:dyDescent="0.2">
      <c r="A30" s="91"/>
      <c r="B30" s="83"/>
      <c r="C30" s="84"/>
      <c r="D30" s="93"/>
      <c r="E30" s="93"/>
      <c r="F30" s="93"/>
      <c r="G30" s="93"/>
      <c r="H30" s="93"/>
      <c r="I30" s="93"/>
    </row>
    <row r="31" spans="1:15" x14ac:dyDescent="0.2">
      <c r="A31" s="91"/>
      <c r="B31" s="83"/>
      <c r="C31" s="84"/>
      <c r="D31" s="93"/>
      <c r="E31" s="93"/>
      <c r="F31" s="93"/>
      <c r="G31" s="93"/>
      <c r="H31" s="93"/>
      <c r="I31" s="93"/>
    </row>
    <row r="32" spans="1:15" x14ac:dyDescent="0.2">
      <c r="A32" s="91"/>
      <c r="B32" s="83"/>
      <c r="C32" s="84"/>
      <c r="D32" s="93"/>
      <c r="E32" s="93"/>
      <c r="F32" s="93"/>
      <c r="G32" s="93"/>
      <c r="H32" s="93"/>
      <c r="I32" s="93"/>
    </row>
    <row r="33" spans="1:14" x14ac:dyDescent="0.2">
      <c r="A33" s="94"/>
      <c r="B33" s="95"/>
      <c r="C33" s="95"/>
      <c r="D33" s="90"/>
      <c r="E33" s="90"/>
      <c r="F33" s="90"/>
      <c r="G33" s="90"/>
      <c r="H33" s="90"/>
      <c r="I33" s="90"/>
    </row>
    <row r="34" spans="1:14" x14ac:dyDescent="0.2">
      <c r="A34" s="96"/>
      <c r="B34" s="96"/>
      <c r="C34" s="96"/>
      <c r="D34" s="90"/>
      <c r="E34" s="90"/>
      <c r="F34" s="90"/>
      <c r="G34" s="90"/>
      <c r="H34" s="90"/>
      <c r="I34" s="90"/>
    </row>
    <row r="35" spans="1:14" x14ac:dyDescent="0.2">
      <c r="A35" s="96"/>
      <c r="B35" s="96"/>
      <c r="C35" s="96"/>
      <c r="D35" s="90"/>
      <c r="E35" s="90"/>
      <c r="F35" s="90"/>
      <c r="G35" s="90"/>
      <c r="H35" s="90"/>
      <c r="I35" s="90"/>
    </row>
    <row r="36" spans="1:14" x14ac:dyDescent="0.2">
      <c r="A36" s="96"/>
      <c r="B36" s="96"/>
      <c r="C36" s="96"/>
      <c r="D36" s="90"/>
      <c r="E36" s="90"/>
      <c r="F36" s="90"/>
      <c r="G36" s="90"/>
      <c r="H36" s="90"/>
      <c r="I36" s="90"/>
    </row>
    <row r="37" spans="1:14" x14ac:dyDescent="0.2">
      <c r="A37" s="90"/>
      <c r="B37" s="90"/>
      <c r="C37" s="90"/>
      <c r="D37" s="90"/>
      <c r="E37" s="90"/>
      <c r="F37" s="90"/>
      <c r="G37" s="90"/>
      <c r="H37" s="90"/>
      <c r="I37" s="90"/>
    </row>
    <row r="38" spans="1:14" x14ac:dyDescent="0.2">
      <c r="A38" s="90"/>
      <c r="B38" s="90"/>
      <c r="C38" s="90"/>
      <c r="D38" s="90"/>
      <c r="E38" s="90"/>
      <c r="F38" s="90"/>
      <c r="G38" s="90"/>
      <c r="H38" s="90"/>
      <c r="I38" s="90"/>
    </row>
    <row r="39" spans="1:14" x14ac:dyDescent="0.2">
      <c r="A39" s="90"/>
      <c r="B39" s="90"/>
      <c r="C39" s="90"/>
      <c r="D39" s="90"/>
      <c r="E39" s="90"/>
      <c r="F39" s="90"/>
      <c r="G39" s="90"/>
      <c r="H39" s="90"/>
      <c r="I39" s="90"/>
    </row>
    <row r="40" spans="1:14" x14ac:dyDescent="0.2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125"/>
      <c r="N40" s="125"/>
    </row>
    <row r="41" spans="1:14" x14ac:dyDescent="0.2">
      <c r="A41" s="254"/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125"/>
      <c r="N41" s="125"/>
    </row>
    <row r="42" spans="1:14" x14ac:dyDescent="0.2">
      <c r="A42" s="254"/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125"/>
      <c r="N42" s="125"/>
    </row>
    <row r="43" spans="1:14" x14ac:dyDescent="0.2">
      <c r="A43" s="90"/>
      <c r="B43" s="90"/>
      <c r="C43" s="90"/>
      <c r="D43" s="90"/>
      <c r="E43" s="90"/>
      <c r="F43" s="90"/>
      <c r="G43" s="90"/>
      <c r="H43" s="90"/>
      <c r="I43" s="90"/>
    </row>
    <row r="44" spans="1:14" x14ac:dyDescent="0.2">
      <c r="A44" s="90"/>
      <c r="B44" s="90"/>
      <c r="C44" s="90"/>
      <c r="D44" s="90"/>
      <c r="E44" s="90"/>
      <c r="F44" s="90"/>
      <c r="G44" s="90"/>
      <c r="H44" s="90"/>
      <c r="I44" s="90"/>
    </row>
    <row r="45" spans="1:14" x14ac:dyDescent="0.2">
      <c r="A45" s="90"/>
      <c r="B45" s="90"/>
      <c r="C45" s="90"/>
      <c r="D45" s="90"/>
      <c r="E45" s="90"/>
      <c r="F45" s="90"/>
      <c r="G45" s="90"/>
      <c r="H45" s="90"/>
      <c r="I45" s="90"/>
    </row>
    <row r="46" spans="1:14" x14ac:dyDescent="0.2">
      <c r="A46" s="90"/>
      <c r="B46" s="90"/>
      <c r="C46" s="90"/>
      <c r="D46" s="90"/>
      <c r="E46" s="90"/>
      <c r="F46" s="90"/>
      <c r="G46" s="90"/>
      <c r="H46" s="90"/>
      <c r="I46" s="90"/>
    </row>
    <row r="47" spans="1:14" x14ac:dyDescent="0.2">
      <c r="A47" s="90"/>
      <c r="B47" s="90"/>
      <c r="C47" s="90"/>
      <c r="D47" s="90"/>
      <c r="E47" s="90"/>
      <c r="F47" s="90"/>
      <c r="G47" s="90"/>
      <c r="H47" s="90"/>
      <c r="I47" s="90"/>
    </row>
    <row r="48" spans="1:14" x14ac:dyDescent="0.2">
      <c r="A48" s="90"/>
      <c r="B48" s="90"/>
      <c r="C48" s="90"/>
      <c r="D48" s="90"/>
      <c r="E48" s="90"/>
      <c r="F48" s="90"/>
      <c r="G48" s="90"/>
      <c r="H48" s="90"/>
      <c r="I48" s="90"/>
    </row>
    <row r="49" spans="1:9" x14ac:dyDescent="0.2">
      <c r="A49" s="90"/>
      <c r="B49" s="90"/>
      <c r="C49" s="90"/>
      <c r="D49" s="90"/>
      <c r="E49" s="90"/>
      <c r="F49" s="90"/>
      <c r="G49" s="90"/>
      <c r="H49" s="90"/>
      <c r="I49" s="90"/>
    </row>
    <row r="50" spans="1:9" x14ac:dyDescent="0.2">
      <c r="A50" s="90"/>
      <c r="B50" s="90"/>
      <c r="C50" s="90"/>
      <c r="D50" s="90"/>
      <c r="E50" s="90"/>
      <c r="F50" s="90"/>
      <c r="G50" s="90"/>
      <c r="H50" s="90"/>
      <c r="I50" s="90"/>
    </row>
  </sheetData>
  <mergeCells count="3">
    <mergeCell ref="A25:G25"/>
    <mergeCell ref="A40:L42"/>
    <mergeCell ref="A1:I1"/>
  </mergeCells>
  <pageMargins left="0.59055118110236227" right="0.59055118110236227" top="0.59055118110236227" bottom="0.59055118110236227" header="0.59055118110236227" footer="0.59055118110236227"/>
  <pageSetup paperSize="119" scale="85" firstPageNumber="95" orientation="portrait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6"/>
  <sheetViews>
    <sheetView zoomScaleNormal="100" workbookViewId="0"/>
  </sheetViews>
  <sheetFormatPr baseColWidth="10" defaultRowHeight="12.75" x14ac:dyDescent="0.2"/>
  <cols>
    <col min="2" max="2" width="19.42578125" customWidth="1"/>
    <col min="3" max="6" width="15.7109375" customWidth="1"/>
  </cols>
  <sheetData>
    <row r="1" spans="1:6" s="193" customFormat="1" ht="15" customHeight="1" x14ac:dyDescent="0.2">
      <c r="A1" s="192" t="s">
        <v>198</v>
      </c>
    </row>
    <row r="2" spans="1:6" s="193" customFormat="1" ht="15" customHeight="1" x14ac:dyDescent="0.2">
      <c r="A2" s="192"/>
    </row>
    <row r="3" spans="1:6" s="193" customFormat="1" ht="15" customHeight="1" x14ac:dyDescent="0.2">
      <c r="A3" s="192"/>
      <c r="B3" s="192"/>
      <c r="F3" s="234" t="s">
        <v>1</v>
      </c>
    </row>
    <row r="4" spans="1:6" s="193" customFormat="1" ht="15" customHeight="1" x14ac:dyDescent="0.2">
      <c r="A4" s="259" t="s">
        <v>171</v>
      </c>
      <c r="B4" s="260"/>
      <c r="C4" s="256" t="s">
        <v>0</v>
      </c>
      <c r="D4" s="257" t="s">
        <v>173</v>
      </c>
      <c r="E4" s="258" t="s">
        <v>172</v>
      </c>
      <c r="F4" s="258" t="s">
        <v>197</v>
      </c>
    </row>
    <row r="5" spans="1:6" s="193" customFormat="1" ht="15" customHeight="1" x14ac:dyDescent="0.2">
      <c r="A5" s="259"/>
      <c r="B5" s="260"/>
      <c r="C5" s="256"/>
      <c r="D5" s="257"/>
      <c r="E5" s="258"/>
      <c r="F5" s="258"/>
    </row>
    <row r="6" spans="1:6" s="193" customFormat="1" ht="5.0999999999999996" customHeight="1" x14ac:dyDescent="0.2">
      <c r="A6" s="229"/>
      <c r="B6" s="229"/>
      <c r="C6" s="229"/>
      <c r="D6" s="229"/>
      <c r="E6" s="230"/>
      <c r="F6" s="229"/>
    </row>
    <row r="7" spans="1:6" s="193" customFormat="1" ht="15" customHeight="1" x14ac:dyDescent="0.2">
      <c r="A7" s="231" t="s">
        <v>120</v>
      </c>
      <c r="B7" s="231"/>
      <c r="C7" s="232">
        <f t="shared" ref="C7:C21" si="0">SUM(D7:F7)</f>
        <v>371</v>
      </c>
      <c r="D7" s="232">
        <f>SUM(D8:D23)</f>
        <v>67</v>
      </c>
      <c r="E7" s="232">
        <f>SUM(E8:E23)</f>
        <v>123</v>
      </c>
      <c r="F7" s="232">
        <f>SUM(F8:F23)</f>
        <v>181</v>
      </c>
    </row>
    <row r="8" spans="1:6" s="193" customFormat="1" ht="15" customHeight="1" x14ac:dyDescent="0.2">
      <c r="A8" s="229" t="s">
        <v>5</v>
      </c>
      <c r="B8" s="229"/>
      <c r="C8" s="221">
        <f t="shared" si="0"/>
        <v>1</v>
      </c>
      <c r="D8" s="221" t="s">
        <v>93</v>
      </c>
      <c r="E8" s="221">
        <v>1</v>
      </c>
      <c r="F8" s="221" t="s">
        <v>93</v>
      </c>
    </row>
    <row r="9" spans="1:6" s="193" customFormat="1" ht="15" customHeight="1" x14ac:dyDescent="0.2">
      <c r="A9" s="229" t="s">
        <v>20</v>
      </c>
      <c r="B9" s="229"/>
      <c r="C9" s="221">
        <f t="shared" si="0"/>
        <v>59</v>
      </c>
      <c r="D9" s="221">
        <v>39</v>
      </c>
      <c r="E9" s="221">
        <v>18</v>
      </c>
      <c r="F9" s="221">
        <v>2</v>
      </c>
    </row>
    <row r="10" spans="1:6" s="193" customFormat="1" ht="15" customHeight="1" x14ac:dyDescent="0.2">
      <c r="A10" s="229" t="s">
        <v>6</v>
      </c>
      <c r="B10" s="229"/>
      <c r="C10" s="221">
        <f t="shared" si="0"/>
        <v>183</v>
      </c>
      <c r="D10" s="221">
        <v>26</v>
      </c>
      <c r="E10" s="221">
        <v>87</v>
      </c>
      <c r="F10" s="221">
        <v>70</v>
      </c>
    </row>
    <row r="11" spans="1:6" s="193" customFormat="1" ht="15" customHeight="1" x14ac:dyDescent="0.2">
      <c r="A11" s="233" t="s">
        <v>21</v>
      </c>
      <c r="B11" s="233"/>
      <c r="C11" s="221">
        <f t="shared" si="0"/>
        <v>6</v>
      </c>
      <c r="D11" s="221" t="s">
        <v>93</v>
      </c>
      <c r="E11" s="221">
        <v>2</v>
      </c>
      <c r="F11" s="221">
        <v>4</v>
      </c>
    </row>
    <row r="12" spans="1:6" s="193" customFormat="1" ht="15" customHeight="1" x14ac:dyDescent="0.2">
      <c r="A12" s="229" t="s">
        <v>7</v>
      </c>
      <c r="B12" s="229"/>
      <c r="C12" s="221">
        <f t="shared" si="0"/>
        <v>44</v>
      </c>
      <c r="D12" s="221" t="s">
        <v>93</v>
      </c>
      <c r="E12" s="221">
        <v>3</v>
      </c>
      <c r="F12" s="221">
        <v>41</v>
      </c>
    </row>
    <row r="13" spans="1:6" s="193" customFormat="1" ht="15" customHeight="1" x14ac:dyDescent="0.2">
      <c r="A13" s="229" t="s">
        <v>8</v>
      </c>
      <c r="B13" s="229"/>
      <c r="C13" s="221">
        <f t="shared" si="0"/>
        <v>18</v>
      </c>
      <c r="D13" s="221" t="s">
        <v>93</v>
      </c>
      <c r="E13" s="221">
        <v>2</v>
      </c>
      <c r="F13" s="221">
        <v>16</v>
      </c>
    </row>
    <row r="14" spans="1:6" s="193" customFormat="1" ht="15" customHeight="1" x14ac:dyDescent="0.2">
      <c r="A14" s="229" t="s">
        <v>9</v>
      </c>
      <c r="B14" s="229"/>
      <c r="C14" s="221">
        <f t="shared" si="0"/>
        <v>5</v>
      </c>
      <c r="D14" s="221" t="s">
        <v>93</v>
      </c>
      <c r="E14" s="221">
        <v>4</v>
      </c>
      <c r="F14" s="221">
        <v>1</v>
      </c>
    </row>
    <row r="15" spans="1:6" s="193" customFormat="1" ht="15" customHeight="1" x14ac:dyDescent="0.2">
      <c r="A15" s="229" t="s">
        <v>10</v>
      </c>
      <c r="B15" s="229"/>
      <c r="C15" s="221">
        <f t="shared" si="0"/>
        <v>8</v>
      </c>
      <c r="D15" s="221" t="s">
        <v>93</v>
      </c>
      <c r="E15" s="221" t="s">
        <v>93</v>
      </c>
      <c r="F15" s="221">
        <v>8</v>
      </c>
    </row>
    <row r="16" spans="1:6" s="193" customFormat="1" ht="15" customHeight="1" x14ac:dyDescent="0.2">
      <c r="A16" s="229" t="s">
        <v>19</v>
      </c>
      <c r="B16" s="229"/>
      <c r="C16" s="221">
        <f t="shared" si="0"/>
        <v>23</v>
      </c>
      <c r="D16" s="221" t="s">
        <v>93</v>
      </c>
      <c r="E16" s="221">
        <v>2</v>
      </c>
      <c r="F16" s="221">
        <v>21</v>
      </c>
    </row>
    <row r="17" spans="1:6" s="193" customFormat="1" ht="15" customHeight="1" x14ac:dyDescent="0.2">
      <c r="A17" s="229" t="s">
        <v>11</v>
      </c>
      <c r="B17" s="229"/>
      <c r="C17" s="221">
        <f t="shared" si="0"/>
        <v>3</v>
      </c>
      <c r="D17" s="221" t="s">
        <v>93</v>
      </c>
      <c r="E17" s="221"/>
      <c r="F17" s="221">
        <v>3</v>
      </c>
    </row>
    <row r="18" spans="1:6" s="193" customFormat="1" ht="15" customHeight="1" x14ac:dyDescent="0.2">
      <c r="A18" s="229" t="s">
        <v>12</v>
      </c>
      <c r="B18" s="229"/>
      <c r="C18" s="221">
        <f t="shared" si="0"/>
        <v>2</v>
      </c>
      <c r="D18" s="221" t="s">
        <v>93</v>
      </c>
      <c r="E18" s="221" t="s">
        <v>93</v>
      </c>
      <c r="F18" s="221">
        <v>2</v>
      </c>
    </row>
    <row r="19" spans="1:6" s="193" customFormat="1" ht="15" customHeight="1" x14ac:dyDescent="0.2">
      <c r="A19" s="229" t="s">
        <v>13</v>
      </c>
      <c r="B19" s="229"/>
      <c r="C19" s="221">
        <f t="shared" si="0"/>
        <v>10</v>
      </c>
      <c r="D19" s="221" t="s">
        <v>93</v>
      </c>
      <c r="E19" s="221">
        <v>2</v>
      </c>
      <c r="F19" s="221">
        <v>8</v>
      </c>
    </row>
    <row r="20" spans="1:6" s="193" customFormat="1" ht="15" customHeight="1" x14ac:dyDescent="0.2">
      <c r="A20" s="229" t="s">
        <v>14</v>
      </c>
      <c r="B20" s="229"/>
      <c r="C20" s="221">
        <f t="shared" si="0"/>
        <v>1</v>
      </c>
      <c r="D20" s="221" t="s">
        <v>93</v>
      </c>
      <c r="E20" s="221" t="s">
        <v>93</v>
      </c>
      <c r="F20" s="221">
        <v>1</v>
      </c>
    </row>
    <row r="21" spans="1:6" s="193" customFormat="1" ht="15" customHeight="1" x14ac:dyDescent="0.2">
      <c r="A21" s="229" t="s">
        <v>15</v>
      </c>
      <c r="B21" s="229"/>
      <c r="C21" s="221">
        <f t="shared" si="0"/>
        <v>7</v>
      </c>
      <c r="D21" s="221">
        <v>2</v>
      </c>
      <c r="E21" s="221">
        <v>2</v>
      </c>
      <c r="F21" s="221">
        <v>3</v>
      </c>
    </row>
    <row r="22" spans="1:6" s="193" customFormat="1" ht="15" customHeight="1" x14ac:dyDescent="0.2">
      <c r="A22" s="229" t="s">
        <v>16</v>
      </c>
      <c r="B22" s="229"/>
      <c r="C22" s="221" t="s">
        <v>93</v>
      </c>
      <c r="D22" s="221" t="s">
        <v>93</v>
      </c>
      <c r="E22" s="221" t="s">
        <v>93</v>
      </c>
      <c r="F22" s="221" t="s">
        <v>93</v>
      </c>
    </row>
    <row r="23" spans="1:6" s="193" customFormat="1" ht="15" customHeight="1" x14ac:dyDescent="0.2">
      <c r="A23" s="229" t="s">
        <v>17</v>
      </c>
      <c r="B23" s="229"/>
      <c r="C23" s="221">
        <f>SUM(D23:F23)</f>
        <v>1</v>
      </c>
      <c r="D23" s="221" t="s">
        <v>93</v>
      </c>
      <c r="E23" s="221" t="s">
        <v>93</v>
      </c>
      <c r="F23" s="221">
        <v>1</v>
      </c>
    </row>
    <row r="24" spans="1:6" s="193" customFormat="1" ht="5.0999999999999996" customHeight="1" x14ac:dyDescent="0.2">
      <c r="A24" s="194"/>
      <c r="B24" s="194"/>
      <c r="C24" s="195"/>
      <c r="D24" s="196"/>
      <c r="E24" s="195"/>
      <c r="F24" s="196"/>
    </row>
    <row r="25" spans="1:6" s="193" customFormat="1" ht="5.0999999999999996" customHeight="1" x14ac:dyDescent="0.2"/>
    <row r="26" spans="1:6" ht="14.25" x14ac:dyDescent="0.2">
      <c r="A26" s="235" t="s">
        <v>196</v>
      </c>
    </row>
  </sheetData>
  <mergeCells count="5">
    <mergeCell ref="C4:C5"/>
    <mergeCell ref="D4:D5"/>
    <mergeCell ref="F4:F5"/>
    <mergeCell ref="A4:B5"/>
    <mergeCell ref="E4:E5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D28"/>
  <sheetViews>
    <sheetView zoomScaleNormal="100" workbookViewId="0"/>
  </sheetViews>
  <sheetFormatPr baseColWidth="10" defaultRowHeight="12.75" x14ac:dyDescent="0.2"/>
  <cols>
    <col min="1" max="1" width="49.7109375" customWidth="1"/>
  </cols>
  <sheetData>
    <row r="1" spans="1:56" s="90" customFormat="1" ht="15" customHeight="1" x14ac:dyDescent="0.2">
      <c r="A1" s="192" t="s">
        <v>199</v>
      </c>
      <c r="B1" s="193"/>
      <c r="C1" s="193"/>
      <c r="D1" s="193"/>
      <c r="E1" s="193"/>
      <c r="F1" s="197"/>
      <c r="G1" s="197"/>
      <c r="H1" s="197"/>
      <c r="I1" s="222"/>
      <c r="J1" s="222"/>
      <c r="K1" s="222"/>
      <c r="L1" s="222"/>
      <c r="M1" s="222"/>
      <c r="N1" s="222"/>
      <c r="O1" s="222"/>
      <c r="P1" s="222"/>
      <c r="Q1" s="222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</row>
    <row r="2" spans="1:56" s="90" customFormat="1" ht="15" customHeight="1" x14ac:dyDescent="0.2">
      <c r="A2" s="192"/>
      <c r="B2" s="193"/>
      <c r="C2" s="193"/>
      <c r="D2" s="193"/>
      <c r="E2" s="193"/>
      <c r="F2" s="222"/>
      <c r="G2" s="222"/>
      <c r="H2" s="222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</row>
    <row r="3" spans="1:56" s="223" customFormat="1" ht="15" customHeight="1" x14ac:dyDescent="0.2">
      <c r="A3" s="236"/>
      <c r="B3" s="237"/>
      <c r="D3" s="237"/>
      <c r="E3" s="234" t="s">
        <v>1</v>
      </c>
      <c r="F3" s="222"/>
      <c r="G3" s="222"/>
      <c r="H3" s="222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</row>
    <row r="4" spans="1:56" s="90" customFormat="1" ht="2.25" customHeight="1" x14ac:dyDescent="0.2">
      <c r="A4" s="261" t="s">
        <v>174</v>
      </c>
      <c r="B4" s="257" t="s">
        <v>0</v>
      </c>
      <c r="C4" s="257" t="s">
        <v>173</v>
      </c>
      <c r="D4" s="258" t="s">
        <v>172</v>
      </c>
      <c r="E4" s="258" t="s">
        <v>203</v>
      </c>
      <c r="F4" s="222"/>
      <c r="G4" s="222"/>
      <c r="H4" s="222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</row>
    <row r="5" spans="1:56" s="93" customFormat="1" ht="25.5" customHeight="1" x14ac:dyDescent="0.2">
      <c r="A5" s="261"/>
      <c r="B5" s="257"/>
      <c r="C5" s="257"/>
      <c r="D5" s="258"/>
      <c r="E5" s="258"/>
      <c r="F5" s="224"/>
      <c r="G5" s="224"/>
      <c r="H5" s="224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</row>
    <row r="6" spans="1:56" s="93" customFormat="1" ht="5.0999999999999996" customHeight="1" x14ac:dyDescent="0.2">
      <c r="A6" s="229"/>
      <c r="B6" s="229"/>
      <c r="C6" s="229"/>
      <c r="D6" s="229"/>
      <c r="E6" s="230"/>
      <c r="F6" s="224"/>
      <c r="G6" s="224"/>
      <c r="H6" s="224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</row>
    <row r="7" spans="1:56" s="93" customFormat="1" ht="15" customHeight="1" x14ac:dyDescent="0.2">
      <c r="A7" s="231" t="s">
        <v>0</v>
      </c>
      <c r="B7" s="232">
        <f>SUM(C7:E7)</f>
        <v>371</v>
      </c>
      <c r="C7" s="232">
        <f t="shared" ref="C7" si="0">SUM(C8:C25)</f>
        <v>67</v>
      </c>
      <c r="D7" s="232">
        <f t="shared" ref="D7" si="1">SUM(D8:D25)</f>
        <v>123</v>
      </c>
      <c r="E7" s="232">
        <f>SUM(E8:E25)</f>
        <v>181</v>
      </c>
      <c r="F7" s="224"/>
      <c r="G7" s="224"/>
      <c r="H7" s="224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</row>
    <row r="8" spans="1:56" s="93" customFormat="1" ht="15" customHeight="1" x14ac:dyDescent="0.2">
      <c r="A8" s="238" t="s">
        <v>175</v>
      </c>
      <c r="B8" s="226">
        <f t="shared" ref="B8:B25" si="2">SUM(C8:E8)</f>
        <v>5</v>
      </c>
      <c r="C8" s="226" t="s">
        <v>93</v>
      </c>
      <c r="D8" s="226">
        <v>2</v>
      </c>
      <c r="E8" s="226">
        <v>3</v>
      </c>
      <c r="F8" s="110"/>
      <c r="G8" s="224"/>
      <c r="H8" s="224"/>
      <c r="I8" s="224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</row>
    <row r="9" spans="1:56" s="93" customFormat="1" ht="15" customHeight="1" x14ac:dyDescent="0.2">
      <c r="A9" s="239" t="s">
        <v>27</v>
      </c>
      <c r="B9" s="226">
        <f t="shared" si="2"/>
        <v>2</v>
      </c>
      <c r="C9" s="226" t="s">
        <v>93</v>
      </c>
      <c r="D9" s="226" t="s">
        <v>93</v>
      </c>
      <c r="E9" s="226">
        <v>2</v>
      </c>
      <c r="F9" s="197"/>
      <c r="G9" s="224"/>
      <c r="H9" s="224"/>
      <c r="I9" s="224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</row>
    <row r="10" spans="1:56" s="93" customFormat="1" ht="15" customHeight="1" x14ac:dyDescent="0.2">
      <c r="A10" s="239" t="s">
        <v>176</v>
      </c>
      <c r="B10" s="226">
        <f t="shared" si="2"/>
        <v>19</v>
      </c>
      <c r="C10" s="226">
        <v>1</v>
      </c>
      <c r="D10" s="226">
        <v>6</v>
      </c>
      <c r="E10" s="226">
        <v>12</v>
      </c>
      <c r="F10" s="222"/>
      <c r="G10" s="224"/>
      <c r="H10" s="224"/>
      <c r="I10" s="224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</row>
    <row r="11" spans="1:56" s="93" customFormat="1" ht="15" customHeight="1" x14ac:dyDescent="0.2">
      <c r="A11" s="239" t="s">
        <v>177</v>
      </c>
      <c r="B11" s="226">
        <f t="shared" si="2"/>
        <v>0</v>
      </c>
      <c r="C11" s="226" t="s">
        <v>93</v>
      </c>
      <c r="D11" s="226" t="s">
        <v>93</v>
      </c>
      <c r="E11" s="226" t="s">
        <v>93</v>
      </c>
      <c r="F11" s="222"/>
      <c r="G11" s="224"/>
      <c r="H11" s="224"/>
      <c r="I11" s="224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</row>
    <row r="12" spans="1:56" s="93" customFormat="1" ht="15" customHeight="1" x14ac:dyDescent="0.2">
      <c r="A12" s="238" t="s">
        <v>178</v>
      </c>
      <c r="B12" s="226">
        <f t="shared" si="2"/>
        <v>85</v>
      </c>
      <c r="C12" s="226">
        <v>23</v>
      </c>
      <c r="D12" s="226">
        <v>48</v>
      </c>
      <c r="E12" s="226">
        <v>14</v>
      </c>
      <c r="F12" s="222"/>
      <c r="G12" s="224"/>
      <c r="H12" s="224"/>
      <c r="I12" s="224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</row>
    <row r="13" spans="1:56" s="93" customFormat="1" ht="15" customHeight="1" x14ac:dyDescent="0.2">
      <c r="A13" s="238" t="s">
        <v>179</v>
      </c>
      <c r="B13" s="226">
        <f t="shared" si="2"/>
        <v>15</v>
      </c>
      <c r="C13" s="226">
        <v>11</v>
      </c>
      <c r="D13" s="226">
        <v>3</v>
      </c>
      <c r="E13" s="226">
        <v>1</v>
      </c>
      <c r="F13" s="224"/>
      <c r="G13" s="224"/>
      <c r="H13" s="224"/>
      <c r="I13" s="224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5"/>
      <c r="AR13" s="225"/>
      <c r="AS13" s="225"/>
      <c r="AT13" s="225"/>
      <c r="AU13" s="225"/>
      <c r="AV13" s="225"/>
    </row>
    <row r="14" spans="1:56" s="93" customFormat="1" ht="15" customHeight="1" x14ac:dyDescent="0.2">
      <c r="A14" s="238" t="s">
        <v>28</v>
      </c>
      <c r="B14" s="226">
        <f t="shared" si="2"/>
        <v>18</v>
      </c>
      <c r="C14" s="226">
        <v>7</v>
      </c>
      <c r="D14" s="226">
        <v>4</v>
      </c>
      <c r="E14" s="226">
        <v>7</v>
      </c>
      <c r="F14" s="224"/>
      <c r="G14" s="224"/>
      <c r="H14" s="224"/>
      <c r="I14" s="224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</row>
    <row r="15" spans="1:56" s="93" customFormat="1" ht="15" customHeight="1" x14ac:dyDescent="0.2">
      <c r="A15" s="238" t="s">
        <v>180</v>
      </c>
      <c r="B15" s="226">
        <f t="shared" si="2"/>
        <v>25</v>
      </c>
      <c r="C15" s="226">
        <v>7</v>
      </c>
      <c r="D15" s="226">
        <v>14</v>
      </c>
      <c r="E15" s="226">
        <v>4</v>
      </c>
      <c r="F15" s="224"/>
      <c r="G15" s="224"/>
      <c r="H15" s="224"/>
      <c r="I15" s="224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</row>
    <row r="16" spans="1:56" s="93" customFormat="1" ht="15" customHeight="1" x14ac:dyDescent="0.2">
      <c r="A16" s="238" t="s">
        <v>181</v>
      </c>
      <c r="B16" s="226">
        <f t="shared" si="2"/>
        <v>148</v>
      </c>
      <c r="C16" s="226">
        <v>3</v>
      </c>
      <c r="D16" s="226">
        <v>24</v>
      </c>
      <c r="E16" s="226">
        <v>121</v>
      </c>
      <c r="F16" s="224"/>
      <c r="G16" s="224"/>
      <c r="H16" s="224"/>
      <c r="I16" s="224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</row>
    <row r="17" spans="1:48" s="93" customFormat="1" ht="15" customHeight="1" x14ac:dyDescent="0.2">
      <c r="A17" s="238" t="s">
        <v>182</v>
      </c>
      <c r="B17" s="226">
        <f t="shared" si="2"/>
        <v>13</v>
      </c>
      <c r="C17" s="226">
        <v>6</v>
      </c>
      <c r="D17" s="226">
        <v>4</v>
      </c>
      <c r="E17" s="226">
        <v>3</v>
      </c>
      <c r="F17" s="224"/>
      <c r="G17" s="224"/>
      <c r="H17" s="224"/>
      <c r="I17" s="224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  <c r="AD17" s="225"/>
      <c r="AE17" s="225"/>
      <c r="AF17" s="225"/>
      <c r="AG17" s="225"/>
      <c r="AH17" s="225"/>
      <c r="AI17" s="225"/>
      <c r="AJ17" s="225"/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</row>
    <row r="18" spans="1:48" s="93" customFormat="1" ht="15" customHeight="1" x14ac:dyDescent="0.2">
      <c r="A18" s="239" t="s">
        <v>183</v>
      </c>
      <c r="B18" s="226">
        <f t="shared" si="2"/>
        <v>6</v>
      </c>
      <c r="C18" s="226">
        <v>2</v>
      </c>
      <c r="D18" s="226">
        <v>4</v>
      </c>
      <c r="E18" s="226" t="s">
        <v>93</v>
      </c>
      <c r="F18" s="224"/>
      <c r="G18" s="224"/>
      <c r="H18" s="224"/>
      <c r="I18" s="224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  <c r="AH18" s="225"/>
      <c r="AI18" s="225"/>
      <c r="AJ18" s="225"/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</row>
    <row r="19" spans="1:48" s="90" customFormat="1" ht="25.5" customHeight="1" x14ac:dyDescent="0.2">
      <c r="A19" s="239" t="s">
        <v>184</v>
      </c>
      <c r="B19" s="221">
        <f t="shared" si="2"/>
        <v>28</v>
      </c>
      <c r="C19" s="221">
        <v>6</v>
      </c>
      <c r="D19" s="221">
        <v>12</v>
      </c>
      <c r="E19" s="221">
        <v>10</v>
      </c>
      <c r="F19" s="224"/>
      <c r="G19" s="222"/>
      <c r="H19" s="222"/>
      <c r="I19" s="222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</row>
    <row r="20" spans="1:48" s="90" customFormat="1" ht="15" customHeight="1" x14ac:dyDescent="0.2">
      <c r="A20" s="239" t="s">
        <v>185</v>
      </c>
      <c r="B20" s="226">
        <f t="shared" si="2"/>
        <v>1</v>
      </c>
      <c r="C20" s="226">
        <v>1</v>
      </c>
      <c r="D20" s="226" t="s">
        <v>93</v>
      </c>
      <c r="E20" s="226" t="s">
        <v>93</v>
      </c>
      <c r="F20" s="224"/>
      <c r="G20" s="222"/>
      <c r="H20" s="222"/>
      <c r="I20" s="222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</row>
    <row r="21" spans="1:48" s="110" customFormat="1" ht="15" customHeight="1" x14ac:dyDescent="0.2">
      <c r="A21" s="239" t="s">
        <v>186</v>
      </c>
      <c r="B21" s="226">
        <f t="shared" si="2"/>
        <v>4</v>
      </c>
      <c r="C21" s="226" t="s">
        <v>93</v>
      </c>
      <c r="D21" s="226">
        <v>1</v>
      </c>
      <c r="E21" s="226">
        <v>3</v>
      </c>
      <c r="F21" s="224"/>
    </row>
    <row r="22" spans="1:48" s="110" customFormat="1" ht="15" customHeight="1" x14ac:dyDescent="0.2">
      <c r="A22" s="239" t="s">
        <v>29</v>
      </c>
      <c r="B22" s="226">
        <f t="shared" si="2"/>
        <v>0</v>
      </c>
      <c r="C22" s="226"/>
      <c r="D22" s="226" t="s">
        <v>93</v>
      </c>
      <c r="E22" s="226" t="s">
        <v>93</v>
      </c>
      <c r="F22" s="224"/>
    </row>
    <row r="23" spans="1:48" s="110" customFormat="1" ht="15" customHeight="1" x14ac:dyDescent="0.2">
      <c r="A23" s="239" t="s">
        <v>187</v>
      </c>
      <c r="B23" s="226">
        <f t="shared" si="2"/>
        <v>1</v>
      </c>
      <c r="C23" s="226" t="s">
        <v>93</v>
      </c>
      <c r="D23" s="226">
        <v>1</v>
      </c>
      <c r="E23" s="226" t="s">
        <v>93</v>
      </c>
      <c r="F23" s="224"/>
    </row>
    <row r="24" spans="1:48" s="110" customFormat="1" ht="15" customHeight="1" x14ac:dyDescent="0.2">
      <c r="A24" s="239" t="s">
        <v>188</v>
      </c>
      <c r="B24" s="226">
        <f t="shared" si="2"/>
        <v>0</v>
      </c>
      <c r="C24" s="226" t="s">
        <v>93</v>
      </c>
      <c r="D24" s="226" t="s">
        <v>93</v>
      </c>
      <c r="E24" s="226" t="s">
        <v>93</v>
      </c>
      <c r="F24" s="224"/>
    </row>
    <row r="25" spans="1:48" s="110" customFormat="1" ht="25.5" customHeight="1" x14ac:dyDescent="0.2">
      <c r="A25" s="239" t="s">
        <v>189</v>
      </c>
      <c r="B25" s="221">
        <f t="shared" si="2"/>
        <v>1</v>
      </c>
      <c r="C25" s="221" t="s">
        <v>93</v>
      </c>
      <c r="D25" s="221" t="s">
        <v>93</v>
      </c>
      <c r="E25" s="221">
        <v>1</v>
      </c>
      <c r="F25" s="224"/>
    </row>
    <row r="26" spans="1:48" s="110" customFormat="1" ht="5.0999999999999996" customHeight="1" x14ac:dyDescent="0.2">
      <c r="A26" s="227"/>
      <c r="B26" s="228"/>
      <c r="C26" s="228"/>
      <c r="D26" s="227"/>
      <c r="E26" s="227"/>
    </row>
    <row r="27" spans="1:48" s="110" customFormat="1" ht="5.0999999999999996" customHeight="1" x14ac:dyDescent="0.2"/>
    <row r="28" spans="1:48" ht="14.25" x14ac:dyDescent="0.2">
      <c r="A28" s="235" t="s">
        <v>196</v>
      </c>
    </row>
  </sheetData>
  <mergeCells count="5">
    <mergeCell ref="E4:E5"/>
    <mergeCell ref="D4:D5"/>
    <mergeCell ref="A4:A5"/>
    <mergeCell ref="B4:B5"/>
    <mergeCell ref="C4:C5"/>
  </mergeCells>
  <pageMargins left="0.59055118110236227" right="0.59055118110236227" top="0.59055118110236227" bottom="0.59055118110236227" header="0.59055118110236227" footer="0.59055118110236227"/>
  <pageSetup paperSize="11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'4.1'!A_impresión_IM</vt:lpstr>
      <vt:lpstr>'4.2'!A_impresión_IM</vt:lpstr>
      <vt:lpstr>'4.3'!A_impresión_IM</vt:lpstr>
      <vt:lpstr>'4.1'!Área_de_impresión</vt:lpstr>
      <vt:lpstr>'4.3'!Área_de_impresión</vt:lpstr>
      <vt:lpstr>'4.4'!Área_de_impresión</vt:lpstr>
      <vt:lpstr>'4.5'!Área_de_impresión</vt:lpstr>
      <vt:lpstr>'4.6'!Área_de_impresión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Evelyn</cp:lastModifiedBy>
  <cp:lastPrinted>2025-10-17T15:41:35Z</cp:lastPrinted>
  <dcterms:created xsi:type="dcterms:W3CDTF">2003-07-30T19:42:03Z</dcterms:created>
  <dcterms:modified xsi:type="dcterms:W3CDTF">2025-10-17T15:41:46Z</dcterms:modified>
</cp:coreProperties>
</file>